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66925"/>
  <mc:AlternateContent xmlns:mc="http://schemas.openxmlformats.org/markup-compatibility/2006">
    <mc:Choice Requires="x15">
      <x15ac:absPath xmlns:x15ac="http://schemas.microsoft.com/office/spreadsheetml/2010/11/ac" url="I:\OIOPJN\JAVNA NAROČILA 2026\6. Pločnik Stara vas\"/>
    </mc:Choice>
  </mc:AlternateContent>
  <xr:revisionPtr revIDLastSave="0" documentId="13_ncr:1_{7DD9E1A2-9A5C-4F6A-A3D3-AEE454CD05E5}" xr6:coauthVersionLast="47" xr6:coauthVersionMax="47" xr10:uidLastSave="{00000000-0000-0000-0000-000000000000}"/>
  <bookViews>
    <workbookView xWindow="-120" yWindow="-120" windowWidth="29040" windowHeight="15720" activeTab="1" xr2:uid="{EB22C4AA-A636-41DF-8B8C-080C3D928C93}"/>
  </bookViews>
  <sheets>
    <sheet name="REKAPITULACIJA" sheetId="2" r:id="rId1"/>
    <sheet name="POPIS" sheetId="1" r:id="rId2"/>
  </sheets>
  <definedNames>
    <definedName name="_xlnm.Print_Area" localSheetId="1">POPIS!$A$1:$I$343</definedName>
    <definedName name="_xlnm.Print_Area" localSheetId="0">REKAPITULACIJA!$A$1:$E$20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3" i="1" l="1"/>
  <c r="I64" i="1"/>
  <c r="I65" i="1"/>
  <c r="I66" i="1"/>
  <c r="I67" i="1"/>
  <c r="I68" i="1"/>
  <c r="I69" i="1"/>
  <c r="I70" i="1"/>
  <c r="I71" i="1"/>
  <c r="I72" i="1"/>
  <c r="I73" i="1"/>
  <c r="I74" i="1"/>
  <c r="I75" i="1"/>
  <c r="I76" i="1"/>
  <c r="I77" i="1"/>
  <c r="I78" i="1"/>
  <c r="I79" i="1"/>
  <c r="I80" i="1"/>
  <c r="I81" i="1"/>
  <c r="I82" i="1"/>
  <c r="I83" i="1"/>
  <c r="I85" i="1"/>
  <c r="I86" i="1"/>
  <c r="I87" i="1"/>
  <c r="I88" i="1"/>
  <c r="I89" i="1"/>
  <c r="I90" i="1"/>
  <c r="I91" i="1"/>
  <c r="I92" i="1"/>
  <c r="I93" i="1"/>
  <c r="I94" i="1"/>
  <c r="I95" i="1"/>
  <c r="I96" i="1"/>
  <c r="I97" i="1"/>
  <c r="I99" i="1"/>
  <c r="I100" i="1"/>
  <c r="I101" i="1"/>
  <c r="I102" i="1"/>
  <c r="I103" i="1"/>
  <c r="I104" i="1"/>
  <c r="I105" i="1"/>
  <c r="I106" i="1"/>
  <c r="I107" i="1"/>
  <c r="I108" i="1"/>
  <c r="I109" i="1"/>
  <c r="I110" i="1"/>
  <c r="I111" i="1"/>
  <c r="I113" i="1"/>
  <c r="I114" i="1"/>
  <c r="I115" i="1"/>
  <c r="I116" i="1"/>
  <c r="I122" i="1"/>
  <c r="I123" i="1"/>
  <c r="I124" i="1"/>
  <c r="I125" i="1"/>
  <c r="I126" i="1"/>
  <c r="I128" i="1"/>
  <c r="I129" i="1"/>
  <c r="I130" i="1"/>
  <c r="I131" i="1"/>
  <c r="I132" i="1"/>
  <c r="I133" i="1"/>
  <c r="I134" i="1"/>
  <c r="I135" i="1"/>
  <c r="I136" i="1"/>
  <c r="I137" i="1"/>
  <c r="I138" i="1"/>
  <c r="I139" i="1"/>
  <c r="I140" i="1"/>
  <c r="I141" i="1"/>
  <c r="I142" i="1"/>
  <c r="I144" i="1"/>
  <c r="I145" i="1"/>
  <c r="I153" i="1"/>
  <c r="I154" i="1"/>
  <c r="I155" i="1"/>
  <c r="I157" i="1"/>
  <c r="I158" i="1"/>
  <c r="I159" i="1"/>
  <c r="I160" i="1"/>
  <c r="I161" i="1"/>
  <c r="I162" i="1"/>
  <c r="I163" i="1"/>
  <c r="I164" i="1"/>
  <c r="I165" i="1"/>
  <c r="I166" i="1"/>
  <c r="I168" i="1"/>
  <c r="I169" i="1"/>
  <c r="I170" i="1"/>
  <c r="I171" i="1"/>
  <c r="I172" i="1"/>
  <c r="I173" i="1"/>
  <c r="I174" i="1"/>
  <c r="I175" i="1"/>
  <c r="I176" i="1"/>
  <c r="I177" i="1"/>
  <c r="I178" i="1"/>
  <c r="I179" i="1"/>
  <c r="I180" i="1"/>
  <c r="I181" i="1"/>
  <c r="I182" i="1"/>
  <c r="I183" i="1"/>
  <c r="I184" i="1"/>
  <c r="I185" i="1"/>
  <c r="I186" i="1"/>
  <c r="I187" i="1"/>
  <c r="I188" i="1"/>
  <c r="I189" i="1"/>
  <c r="I191" i="1"/>
  <c r="I190" i="1" s="1"/>
  <c r="I150" i="1" s="1"/>
  <c r="I193" i="1"/>
  <c r="I194" i="1"/>
  <c r="I195" i="1"/>
  <c r="I196" i="1"/>
  <c r="I197" i="1"/>
  <c r="I198" i="1"/>
  <c r="I205" i="1"/>
  <c r="I206" i="1"/>
  <c r="I207" i="1"/>
  <c r="I208" i="1"/>
  <c r="I209" i="1"/>
  <c r="I210" i="1"/>
  <c r="I211" i="1"/>
  <c r="I213" i="1"/>
  <c r="I214" i="1"/>
  <c r="I215" i="1"/>
  <c r="I216" i="1"/>
  <c r="I217" i="1"/>
  <c r="I218" i="1"/>
  <c r="I219" i="1"/>
  <c r="I220" i="1"/>
  <c r="I221" i="1"/>
  <c r="I222" i="1"/>
  <c r="I223" i="1"/>
  <c r="I224" i="1"/>
  <c r="I225" i="1"/>
  <c r="I226" i="1"/>
  <c r="I227" i="1"/>
  <c r="I228" i="1"/>
  <c r="I229" i="1"/>
  <c r="I230" i="1"/>
  <c r="I231" i="1"/>
  <c r="I232" i="1"/>
  <c r="I233" i="1"/>
  <c r="I234" i="1"/>
  <c r="I235" i="1"/>
  <c r="I236"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4" i="1"/>
  <c r="I265" i="1"/>
  <c r="I266" i="1"/>
  <c r="I267" i="1"/>
  <c r="I268"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300" i="1"/>
  <c r="I301" i="1"/>
  <c r="I302" i="1"/>
  <c r="I303" i="1"/>
  <c r="I304" i="1"/>
  <c r="I305" i="1"/>
  <c r="I306" i="1"/>
  <c r="I307" i="1"/>
  <c r="I308" i="1"/>
  <c r="I309" i="1"/>
  <c r="I310" i="1"/>
  <c r="I311" i="1"/>
  <c r="I312" i="1"/>
  <c r="I313" i="1"/>
  <c r="I318" i="1"/>
  <c r="I319" i="1"/>
  <c r="I320" i="1"/>
  <c r="I321" i="1"/>
  <c r="I322" i="1"/>
  <c r="I323" i="1"/>
  <c r="I324" i="1"/>
  <c r="I326" i="1"/>
  <c r="I327" i="1"/>
  <c r="I328" i="1"/>
  <c r="I329" i="1"/>
  <c r="I333" i="1"/>
  <c r="I334" i="1"/>
  <c r="I335" i="1"/>
  <c r="I336" i="1"/>
  <c r="I337" i="1"/>
  <c r="I338" i="1"/>
  <c r="I339" i="1"/>
  <c r="I340" i="1"/>
  <c r="I341" i="1"/>
  <c r="I342" i="1"/>
  <c r="I343" i="1"/>
  <c r="I42" i="1"/>
  <c r="I43" i="1"/>
  <c r="I44" i="1"/>
  <c r="I45" i="1"/>
  <c r="I46" i="1"/>
  <c r="I47" i="1"/>
  <c r="I48" i="1"/>
  <c r="I49" i="1"/>
  <c r="I50" i="1"/>
  <c r="I51" i="1"/>
  <c r="I52" i="1"/>
  <c r="I53" i="1"/>
  <c r="I54" i="1"/>
  <c r="I55" i="1"/>
  <c r="I56" i="1"/>
  <c r="I57" i="1"/>
  <c r="I58" i="1"/>
  <c r="I59" i="1"/>
  <c r="I60" i="1"/>
  <c r="I61" i="1"/>
  <c r="I41"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152" i="1" l="1"/>
  <c r="I147" i="1" s="1"/>
  <c r="I143" i="1"/>
  <c r="I120" i="1" s="1"/>
  <c r="I317" i="1"/>
  <c r="I315" i="1" s="1"/>
  <c r="I192" i="1"/>
  <c r="I151" i="1" s="1"/>
  <c r="I62" i="1"/>
  <c r="I5" i="1" s="1"/>
  <c r="I127" i="1"/>
  <c r="I119" i="1" s="1"/>
  <c r="I98" i="1"/>
  <c r="I7" i="1" s="1"/>
  <c r="I40" i="1"/>
  <c r="I4" i="1" s="1"/>
  <c r="I84" i="1"/>
  <c r="I6" i="1" s="1"/>
  <c r="I325" i="1"/>
  <c r="I316" i="1" s="1"/>
  <c r="I314" i="1" s="1"/>
  <c r="E13" i="2" s="1"/>
  <c r="I263" i="1"/>
  <c r="I203" i="1" s="1"/>
  <c r="I299" i="1"/>
  <c r="I271" i="1" s="1"/>
  <c r="I112" i="1"/>
  <c r="I8" i="1" s="1"/>
  <c r="I237" i="1"/>
  <c r="I202" i="1" s="1"/>
  <c r="I212" i="1"/>
  <c r="I201" i="1" s="1"/>
  <c r="I156" i="1"/>
  <c r="I148" i="1" s="1"/>
  <c r="I272" i="1"/>
  <c r="I270" i="1" s="1"/>
  <c r="I204" i="1"/>
  <c r="I200" i="1" s="1"/>
  <c r="I121" i="1"/>
  <c r="I118" i="1" s="1"/>
  <c r="I167" i="1"/>
  <c r="I149" i="1" s="1"/>
  <c r="I332" i="1"/>
  <c r="I331" i="1" s="1"/>
  <c r="I330" i="1" s="1"/>
  <c r="E14" i="2" s="1"/>
  <c r="I9" i="1"/>
  <c r="I3" i="1" s="1"/>
  <c r="I117" i="1" l="1"/>
  <c r="E9" i="2" s="1"/>
  <c r="I146" i="1"/>
  <c r="E10" i="2" s="1"/>
  <c r="I2" i="1"/>
  <c r="E8" i="2" s="1"/>
  <c r="I199" i="1"/>
  <c r="E11" i="2" s="1"/>
  <c r="I269" i="1"/>
  <c r="E12" i="2" s="1"/>
  <c r="E15" i="2" l="1"/>
  <c r="E16" i="2" l="1"/>
  <c r="E18" i="2" l="1"/>
  <c r="E19" i="2" s="1"/>
  <c r="E20" i="2" s="1"/>
</calcChain>
</file>

<file path=xl/sharedStrings.xml><?xml version="1.0" encoding="utf-8"?>
<sst xmlns="http://schemas.openxmlformats.org/spreadsheetml/2006/main" count="1584" uniqueCount="794">
  <si>
    <t>SKUPAJ</t>
  </si>
  <si>
    <t>SKUPAJ BREZ DDV:</t>
  </si>
  <si>
    <t>DDV 22%</t>
  </si>
  <si>
    <t>SKUPNA VREDNOST Z DDV :</t>
  </si>
  <si>
    <t>Opis postavke</t>
  </si>
  <si>
    <t>EM</t>
  </si>
  <si>
    <t>cena/EM</t>
  </si>
  <si>
    <t>Količina</t>
  </si>
  <si>
    <t>ID1</t>
  </si>
  <si>
    <t>ID</t>
  </si>
  <si>
    <t>Normativ</t>
  </si>
  <si>
    <t>Postavka</t>
  </si>
  <si>
    <t>0-2.1</t>
  </si>
  <si>
    <t>0.2-1</t>
  </si>
  <si>
    <t>0.2-1.A</t>
  </si>
  <si>
    <t>PREDDELA</t>
  </si>
  <si>
    <t>Projekt:</t>
  </si>
  <si>
    <t>S 1 1 121</t>
  </si>
  <si>
    <t>Obnova in zavarovanje zakoličbe osi trase ostale javne ceste v ravninskem terenu</t>
  </si>
  <si>
    <t>KM</t>
  </si>
  <si>
    <t>S 1 1 221</t>
  </si>
  <si>
    <t>Postavitev in zavarovanje prečnega profila ostale javne ceste v ravninskem terenu</t>
  </si>
  <si>
    <t>KOS</t>
  </si>
  <si>
    <t>S 1 2 112</t>
  </si>
  <si>
    <t>Odstranitev grmovja na redko porasli površini (do 50 % pokritega tlorisa) - strojno</t>
  </si>
  <si>
    <t>M2</t>
  </si>
  <si>
    <t>S 1 2 122</t>
  </si>
  <si>
    <t>Odstranitev grmovja na gosto porasli površini (nad 50 % pokritega tlorisa) - strojno</t>
  </si>
  <si>
    <t>S 1 2 132</t>
  </si>
  <si>
    <t>Odstranitev grmovja in dreves z debli premera do 10 cm ter vej na redko porasli površini - strojno</t>
  </si>
  <si>
    <t>S 1 2 151</t>
  </si>
  <si>
    <t>Posek in odstranitev drevesa z deblom premera 11 do 30 cm ter odstranitev vej</t>
  </si>
  <si>
    <t>S 1 2 152</t>
  </si>
  <si>
    <t>Posek in odstranitev drevesa z deblom premera 31 do 50 cm ter odstranitev vej</t>
  </si>
  <si>
    <t>S 1 2 153</t>
  </si>
  <si>
    <t>Posek in odstranitev drevesa z deblom premera nad 50 cm ter odstranitev vej</t>
  </si>
  <si>
    <t>S 1 2 171</t>
  </si>
  <si>
    <t>Odstranitev panja s premerom 11 do 30 cm s predelavo</t>
  </si>
  <si>
    <t>S 1 2 172</t>
  </si>
  <si>
    <t>Odstranitev panja s premerom 31 do 50 cm s predelavo</t>
  </si>
  <si>
    <t>S 1 2 173</t>
  </si>
  <si>
    <t>Odstranitev panja s premerom nad 50 cm s predelavo</t>
  </si>
  <si>
    <t>S 1 2 311</t>
  </si>
  <si>
    <t>Porušitev in odstranitev makadamskega vozišča v debelini do 20 cm</t>
  </si>
  <si>
    <t>M3</t>
  </si>
  <si>
    <t>S 1 2 323</t>
  </si>
  <si>
    <t>Porušitev in odstranitev asfaltne plasti v debelini nad 10 cm</t>
  </si>
  <si>
    <t>S 1 2 372</t>
  </si>
  <si>
    <t xml:space="preserve">Rezkanje in odvoz asfaltne krovne plasti v debelini 4 do 7 cm </t>
  </si>
  <si>
    <t>S 1 2 382</t>
  </si>
  <si>
    <t>Rezanje asfaltne plasti s talno diamantno žago, debele 6 do 10 cm</t>
  </si>
  <si>
    <t>M1</t>
  </si>
  <si>
    <t>S 1 2 383</t>
  </si>
  <si>
    <t>Rezanje asfaltne plasti s talno diamantno žago, debele 11 do 15 cm</t>
  </si>
  <si>
    <t>S 1 2 391</t>
  </si>
  <si>
    <t>Porušitev in odstranitev robnika iz cementnega betona</t>
  </si>
  <si>
    <t>S 1 2 396</t>
  </si>
  <si>
    <t>S 1 2 411</t>
  </si>
  <si>
    <t>Porušitev in odstranitev prepusta iz cevi s premerom do 60 cm</t>
  </si>
  <si>
    <t>S 1 2 435</t>
  </si>
  <si>
    <t>Porušitev in odstranitev glave prepusta s premerom do 60 cm</t>
  </si>
  <si>
    <t>S 1 2 496</t>
  </si>
  <si>
    <t>Porušitev in odstranitev ojačenega cementnega betona</t>
  </si>
  <si>
    <t>N 1 2 670</t>
  </si>
  <si>
    <t>Porušitev in odstranitev ograje na parapetnem zidu. Vključno z ograjo, parapetnim zidom in temeljem._x000D_
V postavko so vključena vsa potrebna dela vključno z odvozom.</t>
  </si>
  <si>
    <t>N 1 2 672</t>
  </si>
  <si>
    <t>N 1 2 675</t>
  </si>
  <si>
    <t>Višinska prilagoditev asfaltnega dovoza. Postavka zajema komplet izvedbo._x000D_
Porušitev in odvoz asfalta obstoječega dovoza, izravnava ter morebitno dosutje tamponskega sloja, asfaltiranje dovoza ter utrjevanje asfalta.</t>
  </si>
  <si>
    <t>N 1 2 676</t>
  </si>
  <si>
    <t>Višinska prilagoditev tlakovanega dovoza. Postavka zajema komplet izvedbo._x000D_
Porušitev in začasno skladiščenje obstoječih tlakovcev, izravnava ter morebitno nasutje tamponskega sloja, ponovna vgratitev tlakovcev.</t>
  </si>
  <si>
    <t>N 1 2 677</t>
  </si>
  <si>
    <t>Višinska prilagoditev gramoznega dovoza. Postavka zajema komplet izvedbo._x000D_
Izravnava ter morebitno dosutje materiala, utrjevanje gramoznega dovoza.</t>
  </si>
  <si>
    <t>N 1 2 686</t>
  </si>
  <si>
    <t>Višinska prilagoditev dvoriščnih vrat</t>
  </si>
  <si>
    <t>N 1 2 689</t>
  </si>
  <si>
    <t>Porušitev in odstranitev kamnite zložbe v betonu na vtoku in iztoku obstoječega prepusta</t>
  </si>
  <si>
    <t>N 1 2 690</t>
  </si>
  <si>
    <t>Prestavitev betonskih korit za rože</t>
  </si>
  <si>
    <t>S 2 1 112</t>
  </si>
  <si>
    <t>Površinski izkop plodne zemljine - 1. kategorije - strojno z odrivom do 50 m</t>
  </si>
  <si>
    <t>S 2 1 114</t>
  </si>
  <si>
    <t xml:space="preserve">Površinski izkop plodne zemljine - 1. kategorije - strojno z nakladanjem </t>
  </si>
  <si>
    <t>S 2 1 224</t>
  </si>
  <si>
    <t>Široki izkop vezljive zemljine - 3. kategorije - strojno z nakladanjem</t>
  </si>
  <si>
    <t>S 2 1 314</t>
  </si>
  <si>
    <t>Izkop vezljive zemljine/zrnate kamnine - 3. kategorije za temelje, kanalske rove, prepuste, jaške in drenaže, širine do 1,0 m in globine do 1,0 m - strojno, planiranje dna ročno</t>
  </si>
  <si>
    <t>S 2 2 112</t>
  </si>
  <si>
    <t>Ureditev planuma temeljnih tal vezljive zemljine - 3. kategorije</t>
  </si>
  <si>
    <t>S 2 3 314</t>
  </si>
  <si>
    <t>Dobava in vgraditev geotekstilije za ločilno plast (po načrtu), natezna trdnost do nad 16 do 18 kN/m2</t>
  </si>
  <si>
    <t>S 2 4 117</t>
  </si>
  <si>
    <t xml:space="preserve">Izdelava nasipa iz zrnate kamnine - 3. kategorije z dobavo iz kamnoloma </t>
  </si>
  <si>
    <t>S 2 4 212</t>
  </si>
  <si>
    <t>S 2 4 474</t>
  </si>
  <si>
    <t>S 2 4 476</t>
  </si>
  <si>
    <t>S 2 4 421</t>
  </si>
  <si>
    <t>Vgraditev posteljice v debelini plasti do 30 cm iz zrnate kamnine - 3. kategorije</t>
  </si>
  <si>
    <t>S 2 5 112</t>
  </si>
  <si>
    <t>Humuziranje brežine brez valjanja, v debelini do 15 cm - strojno</t>
  </si>
  <si>
    <t>S 2 5 132</t>
  </si>
  <si>
    <t>Humuziranje zelenice brez valjanja, v debelini do 15 cm - strojno</t>
  </si>
  <si>
    <t>S 2 5 151</t>
  </si>
  <si>
    <t>Doplačilo za zatravitev s semenom</t>
  </si>
  <si>
    <t>N 2 5 112</t>
  </si>
  <si>
    <t>Nadomestna zasaditev raznih rastlin ob ograjah (živa meja, ciprese, okrasne grmovnice, ...). Postavka zajema vsa potrebna dela, vključno z nabavo in prevozom._x000D_
Vrsta zasaditve se izbere v skladu dogovora med naročnikom in lastnikom.</t>
  </si>
  <si>
    <t>N 2 5 109</t>
  </si>
  <si>
    <t>Obloga brežine s kamnom v betonu</t>
  </si>
  <si>
    <t>S 2 9 131</t>
  </si>
  <si>
    <t>S 2 9 133</t>
  </si>
  <si>
    <t>S 2 9 152</t>
  </si>
  <si>
    <t>T</t>
  </si>
  <si>
    <t>S 2 9 153</t>
  </si>
  <si>
    <t>S 2 9 154</t>
  </si>
  <si>
    <t>S 3 1 131</t>
  </si>
  <si>
    <t>S 3 1 132</t>
  </si>
  <si>
    <t>S 3 1 645</t>
  </si>
  <si>
    <t>Izdelava nosilne plasti bituminizirane zmesi AC 32 base B 50/70 A3 v debelini 11 cm</t>
  </si>
  <si>
    <t>S 3 1 452</t>
  </si>
  <si>
    <t>Izdelava nosilne plasti bituminizirane zmesi AC 16 base B 50/70 A4 v debelini 5 cm</t>
  </si>
  <si>
    <t>S 3 2 273</t>
  </si>
  <si>
    <t>Izdelava obrabne in zaporne plasti bituminizirane zmesi AC 11 surf B 50/70 A3 v debelini 4 cm</t>
  </si>
  <si>
    <t>S 3 2 254</t>
  </si>
  <si>
    <t>Izdelava obrabne in zaporne plasti bituminizirane zmesi AC 8 surf B 70/100 A5 v debelini 4 cm</t>
  </si>
  <si>
    <t>S 3 2 497</t>
  </si>
  <si>
    <t>Pobrizg s polimerno bitumensko emulzijo 0,31 do 0,50 kg/m2</t>
  </si>
  <si>
    <t>N 3 4 103</t>
  </si>
  <si>
    <t>Vgradnja bitumenskega traku na stiku med tlakovci in okoliškim asfaltom</t>
  </si>
  <si>
    <t>N 3 4 104</t>
  </si>
  <si>
    <t>Dobava in vgradnja betonske opozorilne (čepaste) taktilne plošče dim 30/30/8, bele, z nanosom protiprašne emulzije; stiki zaliti s trajnoelastično zmesjo. (OPOMBA: plošče morajo biti skladne s standardom SIST ISO 21542:2016;)</t>
  </si>
  <si>
    <t>N 3 4 105</t>
  </si>
  <si>
    <t>Dobava in vgradnja betonske vodilne (rebraste) taktilne plošče dim 30/30/8, bele, z nanosom protiprašne emulzije; stiki zaliti s trajnoelastično zmesjo. (OPOMBA: plošče morajo biti skladne s standardom SIST ISO 21542:2016;)</t>
  </si>
  <si>
    <t>N 3 4 106</t>
  </si>
  <si>
    <t>Izdelava podložne plasti za tlakovano obrabno plast iz nevezane zmesi zrn (peska)</t>
  </si>
  <si>
    <t>S 3 5 214</t>
  </si>
  <si>
    <t>Dobava in vgraditev predfabriciranega dvignjenega robnika iz cementnega betona  s prerezom 15/25 cm</t>
  </si>
  <si>
    <t>S 3 5 231</t>
  </si>
  <si>
    <t>Dobava in vgraditev predfabriciranega pogreznjenega robnika iz cementnega betona  s prerezom 5/25 cm</t>
  </si>
  <si>
    <t>S 3 5 235</t>
  </si>
  <si>
    <t>Dobava in vgraditev predfabriciranega pogreznjenega robnika iz cementnega betona  s prerezom 15/25 cm</t>
  </si>
  <si>
    <t>S 3 5 236</t>
  </si>
  <si>
    <t>N 3 5 102</t>
  </si>
  <si>
    <t>Izdelava rege v robniku v širini 3cm. Rega se izdela z rezanjem robnika z diamantno žago.</t>
  </si>
  <si>
    <t>S 3 6 131</t>
  </si>
  <si>
    <t>Izdelava bankine iz drobljenca, široke do 0,50 m</t>
  </si>
  <si>
    <t>S 3 6 132</t>
  </si>
  <si>
    <t>Izdelava bankine iz drobljenca, široke 0,51 do 0,75 m</t>
  </si>
  <si>
    <t>S 3 6 133</t>
  </si>
  <si>
    <t>Izdelava bankine iz drobljenca, široke 0,76 do 1,00 m</t>
  </si>
  <si>
    <t>N 4 1 106</t>
  </si>
  <si>
    <t>N 4 1 104</t>
  </si>
  <si>
    <t>Utrjevanje jarka s betonskimi segmentnimi muldami dolžine 100cm in notranje širine 50cm, na podolžni plasti iz zmesi zrn drobljenca v debelini 10cm</t>
  </si>
  <si>
    <t>S 4 2 134</t>
  </si>
  <si>
    <t>Izdelava vzdolžne in prečne drenaže, globoke do 1,0 m, na podložni plasti iz cementnega betona, debeline 10 cm, z gibljivimi plastičnimi cevmi premera 15 cm</t>
  </si>
  <si>
    <t>S 4 2 321</t>
  </si>
  <si>
    <t>Doplačilo za izkop in zasip vzdolžne in prečne drenaže, globoke 1 do 2 m</t>
  </si>
  <si>
    <t>S 4 2 164</t>
  </si>
  <si>
    <t>Izdelava vzdolžne in prečne drenaže, globoke do 1,0 m, na podložni plasti iz cementnega betona, s trdimi plastičnimi cevmi premera 20 cm</t>
  </si>
  <si>
    <t>S 4 5 116</t>
  </si>
  <si>
    <t>S 4 5 215</t>
  </si>
  <si>
    <t>Izdelava poševne vtočne ali iztočne glave prepusta krožnega prereza iz cementnega betona s premerom 100 cm</t>
  </si>
  <si>
    <t>N 4 5 108</t>
  </si>
  <si>
    <t>Odprt modularni armirano betonski škatlasti element v obliki črke U. Šaktalst element ima dimenzije odprtine š/h = 110/103 cm.</t>
  </si>
  <si>
    <t>N 4 5 109</t>
  </si>
  <si>
    <t>Pohodna rešetka širine 110 cm. Rešetka se namesti na vrh odprtega modularnega prepusta.</t>
  </si>
  <si>
    <t>N 4 5 110</t>
  </si>
  <si>
    <t>prilagoditev obstoječega izpusta z izdelavo nove iztočne glave in ureditev iztoka.</t>
  </si>
  <si>
    <t>N 4 5 107</t>
  </si>
  <si>
    <t>Izdelava temeljnega praga v jarku na mestih pret vtočno glavo prepusta. Temlejni prag se izdela in cementnega betona C8/10.</t>
  </si>
  <si>
    <t>S 5 1 311</t>
  </si>
  <si>
    <t>Izdelava podprtega opaža za raven zid, visok do 2 m</t>
  </si>
  <si>
    <t>N 5 2 101</t>
  </si>
  <si>
    <t>Dobava in vgradnja rebrastega jekla v palicah fi 10 v skladu s standardom EN 10080 (B 500 B ali B 500 A), STS in tudi s standardom DIN 488:2008 (B 500 B).</t>
  </si>
  <si>
    <t>KG</t>
  </si>
  <si>
    <t>N 5 2 102</t>
  </si>
  <si>
    <t>Dobava in vgradnja rebrastega jekla v palicah fi 12 v skladu s standardom EN 10080 (B 500 B ali B 500 A), STS in tudi s standardom DIN 488:2008 (B 500 B).</t>
  </si>
  <si>
    <t>N 5 2 103</t>
  </si>
  <si>
    <t>Dobava in vgradnja armaturne mreže Q385 iz jekla B 500 A po standardu EN 10080 in B 500 A v skladu s standardom DIN 488:2008 in zahtevah Slovenskega tehničnega soglasja STS.</t>
  </si>
  <si>
    <t>N 5 2 104</t>
  </si>
  <si>
    <t>Dobava in vgradnja rebrastega jekla v palicah fi 8 v skladu s standardom EN 10080 (B 500 B ali B 500 A), STS in tudi s standardom DIN 488:2008 (B 500 B).</t>
  </si>
  <si>
    <t>S 5 3 111</t>
  </si>
  <si>
    <t>Dobava in vgraditev cementnega betona C8/10 v prerez do 0,15 m3/m2-m1</t>
  </si>
  <si>
    <t>S 5 3 133</t>
  </si>
  <si>
    <t>Dobava in vgraditev cementnega betona C25/30 v prerez 0,31 do 0,50 m3/m2-m1</t>
  </si>
  <si>
    <t>N 5 5 101</t>
  </si>
  <si>
    <t>Izvedba vodotesnega stika med pločnikom in steno objekta._x000D_
Stik med pločnikom in objektom se zatesni z vodotesno fugurno maso. Postavka zajema komplet izvedbo in nabavo materiala.</t>
  </si>
  <si>
    <t>N 5 5 102</t>
  </si>
  <si>
    <t>Izvedba zaščite objekta:_x000D_
- Čiščenje zidu,_x000D_
- fino zaribati obstoječi zid,_x000D_
- premaz z ibitolom,_x000D_
- hidroizolacija z izotexom debeline 3 mm_x000D_
- čepasta folija_x000D_
- stiridur 3 cm</t>
  </si>
  <si>
    <t>N 5 5 103</t>
  </si>
  <si>
    <t>Zaščita obstoječe ograje._x000D_
Bočno obbetoniranje in po potrebi nadvišanje obstoječe ograje.</t>
  </si>
  <si>
    <t>N 5 8 644</t>
  </si>
  <si>
    <t>Dobava in postavitev tipske BUS hiške za avtobusno postajališče, kot na primer: APL 04 4,48 x 1,67 x 2,58. Točen tip nastrešnice določi naročnik.</t>
  </si>
  <si>
    <t>N 5 8 637</t>
  </si>
  <si>
    <t>Dobava in motaža 3D panelne ograje zelene barve višine 1,53m. Postavka zajema vsa potrebna dela vključno z dobavo, prevozom in montažo._x000D_
Tip ograje kot na primer:https://ograje.si/3d-panelne-ograje/</t>
  </si>
  <si>
    <t>N 5 8 619</t>
  </si>
  <si>
    <t>Enokrilna dvoriščna vrata za pešca. Postavka zajema vsa potrebna dela za izvedbo, vključno z dobavo prevozom in montažo._x000D_
Vrsta vrat se izvbere skladno z dogovorom med naročnikom in lastnikom.</t>
  </si>
  <si>
    <t>S 7 9 518</t>
  </si>
  <si>
    <t>Izdelava baze podatkov GJI za objektno skupino ceste v kataster GJI</t>
  </si>
  <si>
    <t>N 7 9 620</t>
  </si>
  <si>
    <t>Geološko geomehanski nadzor med gradnjo</t>
  </si>
  <si>
    <t>URA</t>
  </si>
  <si>
    <t>N 7 9 663</t>
  </si>
  <si>
    <t>ZEMELJSKA DELA</t>
  </si>
  <si>
    <t>0.2-1.B</t>
  </si>
  <si>
    <t>0.2-1.C</t>
  </si>
  <si>
    <t>0.2-1.D</t>
  </si>
  <si>
    <t>0.2-1.E</t>
  </si>
  <si>
    <t>VOZIŠČNE KONSTRUKCIJE</t>
  </si>
  <si>
    <t>ODVODNJAVANJE</t>
  </si>
  <si>
    <t>0.2-1.F</t>
  </si>
  <si>
    <t>GRADBENA IN OBRTNIŠKA DELA</t>
  </si>
  <si>
    <t>TUJE STORITVE</t>
  </si>
  <si>
    <t>Gradbeni del</t>
  </si>
  <si>
    <t>0-2.2</t>
  </si>
  <si>
    <t>0.2-2</t>
  </si>
  <si>
    <t>Prometna oprema</t>
  </si>
  <si>
    <t>S 1 2 211</t>
  </si>
  <si>
    <t>Demontaža prometnega znaka na enem podstavku</t>
  </si>
  <si>
    <t>S 1 2 212</t>
  </si>
  <si>
    <t>Demontaža prometnega znaka na dveh podstavkih</t>
  </si>
  <si>
    <t>S 1 2 261</t>
  </si>
  <si>
    <t>Demontaža plastičnega smernika</t>
  </si>
  <si>
    <t>N 1 1 101</t>
  </si>
  <si>
    <t>Rezkanje obstoječih talnih označb.</t>
  </si>
  <si>
    <t>S 1 2 231</t>
  </si>
  <si>
    <t>Demontaža jeklene varnostne ograje</t>
  </si>
  <si>
    <t>N 6 1 109</t>
  </si>
  <si>
    <t>N 6 1 102</t>
  </si>
  <si>
    <t>N 6 1 147</t>
  </si>
  <si>
    <t>N 6 1 110</t>
  </si>
  <si>
    <t>S 6 1 216</t>
  </si>
  <si>
    <t>Dobava in vgraditev stebrička za prometni znak iz vroče cinkane jeklene cevi s premerom 64 mm, dolge 3000 mm</t>
  </si>
  <si>
    <t>S 6 1 217</t>
  </si>
  <si>
    <t>Dobava in vgraditev stebrička za prometni znak iz vroče cinkane jeklene cevi s premerom 64 mm, dolge 3500 mm</t>
  </si>
  <si>
    <t>S 6 1 218</t>
  </si>
  <si>
    <t>Dobava in vgraditev stebrička za prometni znak iz vroče cinkane jeklene cevi s premerom 64 mm, dolge 4000 mm</t>
  </si>
  <si>
    <t>S 6 1 132</t>
  </si>
  <si>
    <t>Izdelava temelja iz cementnega betona C 12/15, globine 100 cm, premera 30 cm</t>
  </si>
  <si>
    <t>S 6 2 123</t>
  </si>
  <si>
    <t>S 6 2 253</t>
  </si>
  <si>
    <t>Doplačilo za izdelavo prekinjenih vzdolžnih označb na vozišču, širina črte 15 cm</t>
  </si>
  <si>
    <t>S 6 2 168</t>
  </si>
  <si>
    <t>S 6 2 224</t>
  </si>
  <si>
    <t>N 6 2 104</t>
  </si>
  <si>
    <t>Dobava in izvedba nanosa dvokomponentne hladne plastike, zelo obstojne z dolgo dobo ekploatacije, certificirano v soglasju z EN standardi (kot npr. Helios - Signodur Structure), za nanos 3 x 3 cm vodilnih linij</t>
  </si>
  <si>
    <t>N 6 3 104</t>
  </si>
  <si>
    <t>N 7 1 102</t>
  </si>
  <si>
    <t>N 7 1 101</t>
  </si>
  <si>
    <t>Izvedba zapore v času gradnje.</t>
  </si>
  <si>
    <t>OPREMA CEST</t>
  </si>
  <si>
    <t>0.2-2.A</t>
  </si>
  <si>
    <t>0.2-2.B</t>
  </si>
  <si>
    <t>0.2-2.C</t>
  </si>
  <si>
    <t>Meteorna kanalizacija</t>
  </si>
  <si>
    <t>0-2.3</t>
  </si>
  <si>
    <t>0.2-3</t>
  </si>
  <si>
    <t>0.2-3.A</t>
  </si>
  <si>
    <t>Vodovod</t>
  </si>
  <si>
    <t>0-2.4</t>
  </si>
  <si>
    <t>0.2-4</t>
  </si>
  <si>
    <t>0.2-4.A</t>
  </si>
  <si>
    <t>3-1</t>
  </si>
  <si>
    <t>3.1</t>
  </si>
  <si>
    <t>3.1.A</t>
  </si>
  <si>
    <t>Cestna razsvetljava</t>
  </si>
  <si>
    <t>3-2</t>
  </si>
  <si>
    <t>NN vodi</t>
  </si>
  <si>
    <t>TK vodi</t>
  </si>
  <si>
    <t>3-3</t>
  </si>
  <si>
    <t>3.2</t>
  </si>
  <si>
    <t>3.2.A</t>
  </si>
  <si>
    <t>3.3</t>
  </si>
  <si>
    <t>3.3.A</t>
  </si>
  <si>
    <t>3.3.A.1</t>
  </si>
  <si>
    <t>3.2.A.1</t>
  </si>
  <si>
    <t>3.1.A.1</t>
  </si>
  <si>
    <t>0.2-4.A.1</t>
  </si>
  <si>
    <t>0.2-3.A.1</t>
  </si>
  <si>
    <t>0.2-2.C1.</t>
  </si>
  <si>
    <t>0.2-2.B.1</t>
  </si>
  <si>
    <t>0.2-2.B.2</t>
  </si>
  <si>
    <t>0.2-2.B.3</t>
  </si>
  <si>
    <t>0.2-2.B.4</t>
  </si>
  <si>
    <t>0.2-2.B.5</t>
  </si>
  <si>
    <t>0.2-2.B.6</t>
  </si>
  <si>
    <t>0.2-2.B.7</t>
  </si>
  <si>
    <t>0.2-2.B.8</t>
  </si>
  <si>
    <t>0.2-2.B.9</t>
  </si>
  <si>
    <t>0.2-2.B.10</t>
  </si>
  <si>
    <t>0.2-2.B.11</t>
  </si>
  <si>
    <t>0.2-2.B.12</t>
  </si>
  <si>
    <t>0.2-2.B.13</t>
  </si>
  <si>
    <t>0.2-2.B.14</t>
  </si>
  <si>
    <t>0.2-2.B.15</t>
  </si>
  <si>
    <t>0.2-2.A.1</t>
  </si>
  <si>
    <t>0.2-2.A.5</t>
  </si>
  <si>
    <t>0.2-2.A.4</t>
  </si>
  <si>
    <t>0.2-2.A.2</t>
  </si>
  <si>
    <t>0.2-2.A.3</t>
  </si>
  <si>
    <t>0.2-1.F.4</t>
  </si>
  <si>
    <t>0.2-1.F.5</t>
  </si>
  <si>
    <t>0.2-1.F.6</t>
  </si>
  <si>
    <t>0.2-1.E.1</t>
  </si>
  <si>
    <t>0.2-1.E.2</t>
  </si>
  <si>
    <t>0.2-1.E.3</t>
  </si>
  <si>
    <t>0.2-1.E.4</t>
  </si>
  <si>
    <t>0.2-1.E.5</t>
  </si>
  <si>
    <t>0.2-1.E.6</t>
  </si>
  <si>
    <t>0.2-1.E.7</t>
  </si>
  <si>
    <t>0.2-1.E.8</t>
  </si>
  <si>
    <t>0.2-1.E.9</t>
  </si>
  <si>
    <t>0.2-1.E.10</t>
  </si>
  <si>
    <t>0.2-1.E.11</t>
  </si>
  <si>
    <t>0.2-1.E.12</t>
  </si>
  <si>
    <t>0.2-1.E.13</t>
  </si>
  <si>
    <t>0.2-1.D1.</t>
  </si>
  <si>
    <t>0.2-1.C1.</t>
  </si>
  <si>
    <t>0.2-1.B.1</t>
  </si>
  <si>
    <t>0.2-1.B.2</t>
  </si>
  <si>
    <t>0.2-1.B.3</t>
  </si>
  <si>
    <t>0.2-1.B.4</t>
  </si>
  <si>
    <t>0.2-1.B.5</t>
  </si>
  <si>
    <t>0.2-1.B.6</t>
  </si>
  <si>
    <t>0.2-1.B.7</t>
  </si>
  <si>
    <t>0.2-1.B.8</t>
  </si>
  <si>
    <t>0.2-1.B.9</t>
  </si>
  <si>
    <t>0.2-1.B.10</t>
  </si>
  <si>
    <t>0.2-1.B.11</t>
  </si>
  <si>
    <t>0.2-1.B.12</t>
  </si>
  <si>
    <t>0.2-1.B.13</t>
  </si>
  <si>
    <t>0.2-1.B.14</t>
  </si>
  <si>
    <t>0.2-1.B.15</t>
  </si>
  <si>
    <t>0.2-1.B.16</t>
  </si>
  <si>
    <t>0.2-1.B.17</t>
  </si>
  <si>
    <t>0.2-1.B.18</t>
  </si>
  <si>
    <t>0.2-1.B.19</t>
  </si>
  <si>
    <t>0.2-1.B.20</t>
  </si>
  <si>
    <t>0.2-1.B.21</t>
  </si>
  <si>
    <t>0.2-1.A.1</t>
  </si>
  <si>
    <t>0.2-1.A.2</t>
  </si>
  <si>
    <t>0.2-1.A.3</t>
  </si>
  <si>
    <t>0.2-1.A.4</t>
  </si>
  <si>
    <t>0.2-1.A.5</t>
  </si>
  <si>
    <t>0.2-1.A.6</t>
  </si>
  <si>
    <t>0.2-1.A.7</t>
  </si>
  <si>
    <t>0.2-1.A.8</t>
  </si>
  <si>
    <t>0.2-1.A.9</t>
  </si>
  <si>
    <t>0.2-1.A.10</t>
  </si>
  <si>
    <t>0.2-1.A.11</t>
  </si>
  <si>
    <t>0.2-1.A.12</t>
  </si>
  <si>
    <t>0.2-1.A.13</t>
  </si>
  <si>
    <t>0.2-1.A.14</t>
  </si>
  <si>
    <t>0.2-1.A.15</t>
  </si>
  <si>
    <t>0.2-1.A.16</t>
  </si>
  <si>
    <t>0.2-1.A.17</t>
  </si>
  <si>
    <t>0.2-1.A.18</t>
  </si>
  <si>
    <t>0.2-1.A.19</t>
  </si>
  <si>
    <t>0.2-1.A.20</t>
  </si>
  <si>
    <t>0.2-1.A.21</t>
  </si>
  <si>
    <t>0.2-1.A.22</t>
  </si>
  <si>
    <t>0.2-1.A.23</t>
  </si>
  <si>
    <t>0.2-1.A.24</t>
  </si>
  <si>
    <t>0.2-1.A.25</t>
  </si>
  <si>
    <t>0.2-1.A.26</t>
  </si>
  <si>
    <t>0.2-1.A.27</t>
  </si>
  <si>
    <t>0.2-1.A.28</t>
  </si>
  <si>
    <t>0.2-1.A.29</t>
  </si>
  <si>
    <t>ELEKTROINSTALACIJE</t>
  </si>
  <si>
    <t>GRADBENA DELA</t>
  </si>
  <si>
    <t>3.1.B</t>
  </si>
  <si>
    <t>Izvedba pripravljalnih del (označbe križanj in vzporednega vodenja ter zakoličba trase in stojišč kandelabrov)</t>
  </si>
  <si>
    <t>kpl</t>
  </si>
  <si>
    <t>Izvedba stikalnih manipulacij v TP-ORJ in preklopov za zagotovitev breznapetostnega stanja na delovišču, zavarovanje izklopljenih naprav pred zmotnim vklopom in ponovni vklop po končanih delih</t>
  </si>
  <si>
    <t>Izvedba demontažnih del (demontaža svetilke s priključno sponko ter vodnika ca 10m) ter odvoz v skladišče vzdrževalca oz. deponijo za nevarne odpadke</t>
  </si>
  <si>
    <t xml:space="preserve">Izvedba demontažnih del (demontaža obstoječega stebra višine do 10m) ter odvoz v skladišče vzdrževalca </t>
  </si>
  <si>
    <t xml:space="preserve">Izvedba demontažnih del (demontaža obstoječega lesenega stebra višine do 10m) ter odvoz v skladišče vzdrževalca </t>
  </si>
  <si>
    <t xml:space="preserve">Izvedba demontažnih del (obstoječega prostozračnega NN vodnika cestne razsvetljave v dolžini 320m) ter odvoz v skladišče vzdrževalca </t>
  </si>
  <si>
    <t>Dobava in polaganje kabla NAYY-J 5x16mm² v cev</t>
  </si>
  <si>
    <t>m</t>
  </si>
  <si>
    <t>Dobava in montaža kabla NYM-J 5x1,5mm² od razdelilca v kandelabru do svetilke</t>
  </si>
  <si>
    <t>Dobava in polaganje opozorilnega traku</t>
  </si>
  <si>
    <t>Dobava in polaganje vročecinkanega valjanca FeZn 25x4mm.</t>
  </si>
  <si>
    <t>Dobava križnih sponk in izdelava križnih stikov z bitumiziranjem spoja</t>
  </si>
  <si>
    <t>kos</t>
  </si>
  <si>
    <t>Izdelava priklopov ozemljitve na pripravljeno uho kandelabra preko ozemljitvenega vijaka in izvedba zaščite stika stebra z betonskim  temeljem</t>
  </si>
  <si>
    <t>Dobava in montaža vroče cinkanega reducirnega kandelabra višine 6m s sidrno ploščo in vijaki Ø20x1000mm z nivojem cinka 86mikronov in za 1. cono vetra ((SIST EN 40, SIST EN-ISO 1461)</t>
  </si>
  <si>
    <t>Dobava in montaža vroče cinkanega reducirnega kandelabra višine 4m s sidrno ploščo in vijaki Ø20x1000mm z nivojem cinka 86mikronov in za 1. cono vetra ((SIST EN 40, SIST EN-ISO 1461)</t>
  </si>
  <si>
    <t>Dobava in montaža razdelilca (priključne sponke) s 4A cevno varovalko  v kandelabru oz. stebru</t>
  </si>
  <si>
    <t>Dobava in montaža kabelskih končnikov ter izvedba priklopa vodnika v svetilki</t>
  </si>
  <si>
    <t>Dobava in montaža redukcijske cestne svetilke LED, zaščitena pred prahom in vlago IP66, zaščita proti udarcem IK08, ohišje iz tlačno ulitega aluminija, zamenljiv in nadgradljiv optični modul, zamenljiv in nadgradljiv napajalnik, 799 lm izhodnega svetlobnega toka svetilke, priključna moč svetilke 8,4W, barvna temperatura vira 2700K, indeks barvnega videza višji od 70. Regulacija brez potrebe samostojnega kabla, na podlagi izračunavanja točke sredine noči, glede na vklop in izklop svetilke, redukcija svetlobnega toka na 70% in 50% po DDF2 shemi, ENEC in ENEC+ certifikat kot na primer svetilka tip Philiphs ClearWay gen2 BGP307 LED10-4S/727 DM70 DDF2</t>
  </si>
  <si>
    <t>Dobava in montaža redukcijske cestne svetilke LED, zaščitena pred prahom in vlago IP66, zaščita proti udarcem IK08, ohišje iz tlačno ulitega aluminija, zamenljiv in nadgradljiv optični modul, zamenljiv in nadgradljiv napajalnik, 3092 lm izhodnega svetlobnega toka svetilke, priključna moč svetilke 25,2W, barvna temperatura vira 2700K, indeks barvnega videza višji od 70. Regulacija brez potrebe samostojnega kabla, na podlagi izračunavanja točke sredine noči, glede na vklop in izklop svetilke, redukcija svetlobnega toka na 70% in 50% po DDF2 shemi, ENEC in ENEC+ certifikat kot na primer svetilka tip Philiphs ClearWay gen2 BGP307 LED35-4S/727 DPR1 DDF2</t>
  </si>
  <si>
    <t>Dobava in montaža redukcijske cestne svetilke LED, zaščitena pred prahom in vlago IP66, zaščita proti udarcem IK08, ohišje iz tlačno ulitega aluminija, zamenljiv in nadgradljiv optični modul, zamenljiv in nadgradljiv napajalnik, 1800 lm izhodnega svetlobnega toka svetilke, priključna moč svetilke 13,6W, barvna temperatura vira 2700K, indeks barvnega videza višji od 70. Regulacija brez potrebe samostojnega kabla, na podlagi izračunavanja točke sredine noči, glede na vklop in izklop svetilke, redukcija svetlobnega toka na 70% in 50% po DDF2 shemi, ENEC in ENEC+ certifikat kot na primer svetilka tip Philiphs ClearWay gen2 BGP307 LED18-4S/727 DM70 DDF2</t>
  </si>
  <si>
    <t>Dobava in montaža pametnega sistema označitve
prehoda za pešce, s pritrdilnim materialom za montažo na drog cestne svetilke. Sistem vključuje:
• konzola za pritrditev senzorja na drog 
• LED utripalke, dvojne, enostranske, stranska izvedba postavitve utripalk (flag mount), fi200mm
• mikrovalovni detektor
• napajanje delno (akumulator/ 230V)
• LED znak 2431 z enostransko notranjo osvetlitvijo,  stranska izvedba postavitve znaka (flag mount), dim.600x600mm</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</si>
  <si>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</si>
  <si>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1x prehod pešci, vertikalna osvetljenost 2x prehodi za pešce)</t>
  </si>
  <si>
    <t>Izvedba vrisa trase v podzemni kataster (izdelava geodetskega posnetka stojišč svetilk 9kos, kabelskih jaškov 11kos, ter trase kabla dolžine 277m) s pripravo podatkov za vpis v uradne evidence GJI</t>
  </si>
  <si>
    <t>Testiranje in vstavitev v pogon (funkc. preiskus)</t>
  </si>
  <si>
    <t>ure</t>
  </si>
  <si>
    <t>Izvedba označb in oštevilčevanja stebrov CR s tablicami po zahtevi upravljalca</t>
  </si>
  <si>
    <t>Izvajanje nadzora s strani posameznih komunalnih upravljalcev - elektro distributer, TK upravljalec, Komunala</t>
  </si>
  <si>
    <t>Pripravljalna dela na gradbišču</t>
  </si>
  <si>
    <t>Strojni izkop zemlje za kabelski jarek v zemlji III. kategorije dim. 0,4x0,8m</t>
  </si>
  <si>
    <t>Strojni izkop zemlje za kabelski jarek v zemlji IV. kategorije dim. 0,4x0,8m</t>
  </si>
  <si>
    <t>Strojni izkop zemlje za kabelski jarek v zemlji V. kategorije dim. 0,4x0,8m</t>
  </si>
  <si>
    <t>Ročni izkop zemlje za kabelski jarek v zemlji IV. kategorije dim. 0,4x0,8m na mestih križanj</t>
  </si>
  <si>
    <t>Dobava in polaganje stigmafleks cevi Ø110mm v izkopan kabelski jarek</t>
  </si>
  <si>
    <t>Izdelava kabelske posteljice dim. 0,2x0,4m s peskom granulacije 0–4mm</t>
  </si>
  <si>
    <t>m3</t>
  </si>
  <si>
    <t>Zasip jarka in utrjevanje v slojih po 20cm</t>
  </si>
  <si>
    <t xml:space="preserve">Odvoz odvečnega materiala na uradno deponijo </t>
  </si>
  <si>
    <t>Izdelava nadbetoniranja obsipane cevi cevne kabelske kanalizacije pod utrjeno površino v višini 30cm z betonom C10/15</t>
  </si>
  <si>
    <t>Izdelava betonskega temelja kandelabra dim. 0,60x0,60x0,9m z vgrajenimi sidrnimi vijaki M20 dolžine 0,8m - izvajalec predloži statični izračun v primeru izvedbe drugačnega temelja za 4m drog</t>
  </si>
  <si>
    <t>Izdelava betonskega jaška iz BC-ɸ60cm obbetoniranega z izdelavo uvodov za cevi ter LTŽ pokrovom 400kN</t>
  </si>
  <si>
    <t>Rušenje obstoječih temeljev svetilk CR</t>
  </si>
  <si>
    <t xml:space="preserve">Strojni in ročni izkop za temelje kandelabrov in jaškov v zemlji IV. kat. </t>
  </si>
  <si>
    <t>m2</t>
  </si>
  <si>
    <t>3.1.A.2</t>
  </si>
  <si>
    <t>3.1.A.3</t>
  </si>
  <si>
    <t>3.1.A.4</t>
  </si>
  <si>
    <t>3.1.A.5</t>
  </si>
  <si>
    <t>3.1.A.6</t>
  </si>
  <si>
    <t>3.1.A.7</t>
  </si>
  <si>
    <t>3.1.A.8</t>
  </si>
  <si>
    <t>3.1.A.9</t>
  </si>
  <si>
    <t>3.1.A.10</t>
  </si>
  <si>
    <t>3.1.A.11</t>
  </si>
  <si>
    <t>3.1.A.12</t>
  </si>
  <si>
    <t>3.1.A.13</t>
  </si>
  <si>
    <t>3.1.A.14</t>
  </si>
  <si>
    <t>3.1.A.15</t>
  </si>
  <si>
    <t>3.1.A.16</t>
  </si>
  <si>
    <t>3.1.A.17</t>
  </si>
  <si>
    <t>3.1.A.18</t>
  </si>
  <si>
    <t>3.1.A.19</t>
  </si>
  <si>
    <t>3.1.A.20</t>
  </si>
  <si>
    <t>3.1.A.21</t>
  </si>
  <si>
    <t>3.1.A.22</t>
  </si>
  <si>
    <t>3.1.A.23</t>
  </si>
  <si>
    <t>3.1.A.24</t>
  </si>
  <si>
    <t>3.1.A.26</t>
  </si>
  <si>
    <t>3.1.A.28</t>
  </si>
  <si>
    <t>3.1.B.1</t>
  </si>
  <si>
    <t>3.1.B.14</t>
  </si>
  <si>
    <t>3.1.B.12</t>
  </si>
  <si>
    <t>3.1.B.9</t>
  </si>
  <si>
    <t>3.1.B.11</t>
  </si>
  <si>
    <t>3.1.B.2</t>
  </si>
  <si>
    <t>3.1.B.3</t>
  </si>
  <si>
    <t>3.1.B.4</t>
  </si>
  <si>
    <t>3.1.B.5</t>
  </si>
  <si>
    <t>3.1.B.6</t>
  </si>
  <si>
    <t>3.1.B.7</t>
  </si>
  <si>
    <t>3.1.B.8</t>
  </si>
  <si>
    <t>3.1.B.10</t>
  </si>
  <si>
    <t>3.1.B.13</t>
  </si>
  <si>
    <t>3.2.B</t>
  </si>
  <si>
    <t xml:space="preserve">ELEKTROINSTALACIJE </t>
  </si>
  <si>
    <t xml:space="preserve">GRADBENA DELA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</si>
  <si>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</si>
  <si>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</si>
  <si>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križnih sponk in izdelava križnih stikov </t>
  </si>
  <si>
    <t xml:space="preserve">Izvajanje nadzora s strani posameznih komunalnih upravljalcev in koncesionarjev </t>
  </si>
  <si>
    <t>Izvajanje nadzora s strani elektro distributerja (Elektro Celje d.d.)</t>
  </si>
  <si>
    <t>Izdelava ročnega odkopa po trasi obstoječega NN kabla globine 0.8m, širine 0.4m in izvedba cevne zaščite z zaobjemom kabla s prerezano PVC cevjo Φ160mm in ustreznimi cevnimi objemkami, dvakrat povito s PVC folijo in nato obsipanje z drobnim peskom granulacije do 4-8mm, z utrjevanjem po slojih po 20-25cm, odvoz odvečnega materiala, ureditev trase</t>
  </si>
  <si>
    <t>Izdelava nadbetoniranja cevne EKK na mestih križanj in pod povoznimi oz. utrjenimi površinami, in sicer v višini 20cm z betonom C15/20</t>
  </si>
  <si>
    <t>Dobava tesnilnih čepov za PVC cevi do premera 160mm vključno z izvedbo tesnenja</t>
  </si>
  <si>
    <t>Odvoz odvečnega materiala na deponijo do 20km</t>
  </si>
  <si>
    <t>3.2.A.2</t>
  </si>
  <si>
    <t>3.2.A.3</t>
  </si>
  <si>
    <t>3.2.A.4</t>
  </si>
  <si>
    <t>3.2.A.5</t>
  </si>
  <si>
    <t>3.2.A.8</t>
  </si>
  <si>
    <t>3.2.A.9</t>
  </si>
  <si>
    <t>3.2.B.1</t>
  </si>
  <si>
    <t>3.2.B.2</t>
  </si>
  <si>
    <t>3.2.B.3</t>
  </si>
  <si>
    <t>3.2.B.4</t>
  </si>
  <si>
    <t>GRADBENA IN MONTAŽNA DELA S PREVOZI</t>
  </si>
  <si>
    <t>Trasiranje trase telekomunikacijskega kabla oz.kabelske kanalizacije z označevanjem v naselju ali ovirami:</t>
  </si>
  <si>
    <t>Obeleženje trase obstoječih in projektiranih telefonskih in energetskih kablov, vodovoda ter kanalizacije in drugih komunalnih vodov:</t>
  </si>
  <si>
    <t>Ročni izkop kabelskega jarka globine 0.8m, širine 0.4m po obeleženi trasi obstoječega TK vodnika v cevi, zasutje nad opozorilnim trakom z drobnim peskom (4-8mm), z utrjevanjem po slojih po 20-25cm,  odvoz odvečenega materiala in ureditev terena v prvotno stanje v zemljišču III. in IV. kategorije</t>
  </si>
  <si>
    <t>Izdelava nivojske in obtežbene prilagoditve obstoječega betonskega kabelskega jaška, strojni in ročni  izkop v zemljišču IV. kategorije, nakladanje in odvoz odvečnega materiala, ureditev terena v prvotno stanje</t>
  </si>
  <si>
    <t>Dobava in položitev opozorilnega traku v že izkopan kabelski jarek z napisom TELEKOM</t>
  </si>
  <si>
    <t>Izvršilni načrt kabelske kanalizacije in kabelskega omrežja, dopolnjen shematski in situacijski načrt</t>
  </si>
  <si>
    <t>Izdelava elaborata izvršilne tehnične dokumentacije kabelske kanalizacije, kjer so osnova podatki odmerjanja od obstoječih objektov</t>
  </si>
  <si>
    <t>Vnos sprememb v obstoječo izvršilno tehnično dokumentacijo</t>
  </si>
  <si>
    <t>ura</t>
  </si>
  <si>
    <t>Geodetski posnetek za kataster komunalnih napeljav in vpisom v uradne evidence</t>
  </si>
  <si>
    <t>Tehnični nadzor Telekom d.d. - ocenjeno</t>
  </si>
  <si>
    <t>3.3.A.2</t>
  </si>
  <si>
    <t>3.3.A.3</t>
  </si>
  <si>
    <t>3.3.A.4</t>
  </si>
  <si>
    <t>3.3.A.5</t>
  </si>
  <si>
    <t>3.3.A.6</t>
  </si>
  <si>
    <t>3.3.A.7</t>
  </si>
  <si>
    <t>3.3.A.8</t>
  </si>
  <si>
    <t>3.3.A.9</t>
  </si>
  <si>
    <t>3.3.A.10</t>
  </si>
  <si>
    <t>3.3.A.12</t>
  </si>
  <si>
    <t>0.2-3.B</t>
  </si>
  <si>
    <t>0.2-3.C</t>
  </si>
  <si>
    <t>0.2-3.D</t>
  </si>
  <si>
    <t>0.2-3.E</t>
  </si>
  <si>
    <t>Zakoličba lokacij jaškov s situativnim in višinskim zavarovanjem</t>
  </si>
  <si>
    <t>Zakoličba in zavarovanje trase meteorne kanalizacije</t>
  </si>
  <si>
    <t>Zakoličba in zavarovanje trase obstoječih komunalnih in energijskih vodov (TK vod)</t>
  </si>
  <si>
    <t>N 1 1 104</t>
  </si>
  <si>
    <t>N 1 1 105</t>
  </si>
  <si>
    <t>0.2-3.A.2</t>
  </si>
  <si>
    <t>0.2-3.A.3</t>
  </si>
  <si>
    <t>S 2 1 324</t>
  </si>
  <si>
    <t>Izkop vezljive zemljine/zrnate kamnine - 3. kategorije za temelje, kanalske rove, prepuste, jaške in drenaže, širine od 0,8 m do 1,0 in globine do 3,0 m - strojno, planiranje dna ročno.  Izkop se se izvede pod kotom 90 stopinj.</t>
  </si>
  <si>
    <t>N 2 1 375</t>
  </si>
  <si>
    <t>Dodatek za ročni izkop vezljive zemljine kategorije 3.</t>
  </si>
  <si>
    <t>N 2 4 102</t>
  </si>
  <si>
    <t>Dobava in vgraditev peščenega materiala granulacije 0 do 8 mm za peščeno ležišče cevi (POSTELJICA) s sprotno višinsko kontrolo do predpisane kote dna cevi (10cm + D/10) z komprimacijo do stopnje 97% SPP, vključno z nabavo in transportom materiala.</t>
  </si>
  <si>
    <t>N 2 4 103</t>
  </si>
  <si>
    <t>Dobava in vgraditev materiala granulacije 0 do 16 mm s komprimacijo, v coni cevovoda v debelini 30 cm nad temenom, s komprimacijo v plasteh po 20 cm, zbitost 95% po proctorju, vključno z nabavo in transportom materiala.</t>
  </si>
  <si>
    <t>N 2 4 104</t>
  </si>
  <si>
    <t>Zasipanje kanala izven cone cevovoda iz naravno pridobljenega prodno peščenega nasipnega materiala v plasteh d=20 cm in komprimacijo do stopnje 95% po proctorju, vključno z nabavo in transportom materiala.</t>
  </si>
  <si>
    <t>N 2 4 108</t>
  </si>
  <si>
    <t>Dobava in vgraditev materiala lomljenec granulacije 0 do 32 mm za obsip jaškov v debelini 0,5 m, vključno s transportom materiala.</t>
  </si>
  <si>
    <t>S 2 9 163</t>
  </si>
  <si>
    <t>Nakladanje vezljive zemljine - 3. kategorije</t>
  </si>
  <si>
    <t>N 2 9 101</t>
  </si>
  <si>
    <t>Odvoz težke zemljine iz izkopa na trajno deponijo z razprostiranjem.</t>
  </si>
  <si>
    <t>N 2 9 102</t>
  </si>
  <si>
    <t>Odvoz težke zemljine iz izkopa na začasno deponijo z ponovnim nalaganjem zemljine.</t>
  </si>
  <si>
    <t>N 4 3 213</t>
  </si>
  <si>
    <t>Dobava in polaganje PVC DN Φ 200 mm nazivne togosti SN8 cevi za kanalizacijo na peščeno posteljico, vključno s fazonskimi kosi, s tesnjenjem stikov, vključno s prenosi do mesta vgradnje, polaganje, vgrajevanje in tesnjenje po navodilih proizvajalca.</t>
  </si>
  <si>
    <t>N 4 3 214</t>
  </si>
  <si>
    <t>Dobava in polaganje PVC DN Φ 250 mm nativne togosti SN8 cevi za kanalizacijo na peščeno posteljico, vključno s fazonskimi kosi, s tesnjenjem stikov, vključno s prenosi do mesta vgradnje, polaganje, vgrajevanje in tesnjenje po navodilih proizvajalca.</t>
  </si>
  <si>
    <t>S 4 3 292</t>
  </si>
  <si>
    <t>Obbetoniranje cevi premera 20 cm za kanalizacijo s cementnim betonom C 16/20, po detajlu iz načrta. Poraba betona  je 0,16 m3/m.</t>
  </si>
  <si>
    <t>S 4 3 293</t>
  </si>
  <si>
    <t>Obbetoniranje cevi premera 25 cm za kanalizacijo s cementnim betonom C 16/20, po detajlu iz načrta. Poraba betona  je 0,18 m3/m.</t>
  </si>
  <si>
    <t>N 4 3 520</t>
  </si>
  <si>
    <t>Doplačilo za izdelavo kanalizacije v globini 1,0 do 2,5 m s cevmi premera do 30 cm.</t>
  </si>
  <si>
    <t>S 4 3 551</t>
  </si>
  <si>
    <t xml:space="preserve">Doplačilo za delo med gostim opažem, cevi za kanalizacijo premera do 30 cm </t>
  </si>
  <si>
    <t>S 4 3 841</t>
  </si>
  <si>
    <t>Pregled in snemanje s TV kamero vseh kanalizacijskih cevi, jaškov in odcepov, v skladu s standardom SIST EN 13508-2:2003 in smernicami ATV-M 143.2</t>
  </si>
  <si>
    <t>N 4 3 103</t>
  </si>
  <si>
    <t>Priključevanje zvezne cevi na primarni kanal s fazonskimi komadi DN 200/250-400 mm (T komadi, odcepi) vključno z obdelavo vseh stikov in priključkov - komplet</t>
  </si>
  <si>
    <t>S 4 4 332</t>
  </si>
  <si>
    <t>Izdelava in dobava PE požiralnika premera DN 50 cm, požiralnik se izvede s peskolovom. Dela se izvedejo po detajlu. Postavka zajema tudi obdelavo priključkov ter dna. Priprava  podloge jaška iz podložnega betona C12/15, debeline min. 10cm oz. več, v odvisnosti od pogojev vgradnje</t>
  </si>
  <si>
    <t>S 4 4 330</t>
  </si>
  <si>
    <t>Izdelava in dobava PE jaška premera DN 60 cm, jašek se izvede s peskolovom. Dela se izvedejo po detajlu. Postavka zajema tudi obdelavo priključkov ter dna. Priprava  podloge jaška iz podložnega betona C12/15, debeline min. 10cm oz. več, v odvisnosti od pogojev vgradnje</t>
  </si>
  <si>
    <t>N 4 4 164</t>
  </si>
  <si>
    <t>Izdelava in dobava jaška iz cementnega betona, krožnega prereza s premerom 80 cm. Postavka zajema tudi obdelavo priključkov ter dna in mulde. Priprava  podloge jaška iz podložnega betona C12/15, debeline min. 10cm oz. več, v odvisnosti od pogojev vgradnje</t>
  </si>
  <si>
    <t>S 4 4 854</t>
  </si>
  <si>
    <t>Dobava in vgraditev rešetke iz duktilne litine z nosilnostjo 400 kN, s prerezom 400/400 mm. Dobava in vgradnja armiranobetonskega venca jaška v skladu SIST EN124-2:2015 in armiranobetonska razbremenilna plošča iz betona C25/30.</t>
  </si>
  <si>
    <t>N 4 4 121</t>
  </si>
  <si>
    <t>Dobava in vgraditev rešetke iz duktilne litine po standardu ISO 1083, nosilnosti 400 kN; dimenzij 610x570 mm. Dobava in vgradnja armiranobetonskega venca jaška v skladu SIST EN124-2:2015 in armiranobetonska razbremenilna plošča iz betona C25/30.</t>
  </si>
  <si>
    <t>N 4 4 972</t>
  </si>
  <si>
    <t>Dobava in vgraditev pokrova iz duktilne litine z nosilnostjo 250 kN, krožnega prereza s premerom 600 mm. Dobava in vgradnja armiranobetonskega venca jaška v skladu SIST EN124-2:2015.</t>
  </si>
  <si>
    <t>N 4 4 112</t>
  </si>
  <si>
    <t>Nabava, transport in izvedba linijskih požiralnikov SIST EN 1433 s povozno LTŽ rešetko nosilnosti D400 kN in peskolovom , svetle širine 100mm z vsem potrebnim delom in materialom</t>
  </si>
  <si>
    <t>N 4 4 113</t>
  </si>
  <si>
    <t>Nabava, transport in izvedba linijskih požiralnikov SIST EN 1433 s povozno LTŽ rešetko nosilnosti D400 kN in peskolovom , svetle širine 200mm z vsem potrebnim delom in materialom</t>
  </si>
  <si>
    <t>N 4 4 114</t>
  </si>
  <si>
    <t>N 4 4 115</t>
  </si>
  <si>
    <t>Nabava, transport in izvedba zbiralnika za robnika z zmožnostjo odvajanja vode iz cestišča po SIST EN 1433, širine 390mm in višine 870mm z vsem potrebnim delom in materialom. Zbiralnik ima peskolov. Na zbiralnik se izvede litoželezni pokrov D400 kN.</t>
  </si>
  <si>
    <t>N 5 2 130</t>
  </si>
  <si>
    <t>Izdelava iztočne glave z armaturo Q139-Q188, ureditev iztočne brežine v dolžini 4-5 m. Za PVC cev dimenzij DN 200. Skladno z detjalom.</t>
  </si>
  <si>
    <t>N 5 2 131</t>
  </si>
  <si>
    <t>N 5 2 251</t>
  </si>
  <si>
    <t>Tlakovanje brežine pri iztoku meteorne kanalizacije z lomljencem, stik zapolnjeni s cementno malto, na podložni plasti iz cementnega betona debeline 25cm. Velikost lomljenca je min 40cm.</t>
  </si>
  <si>
    <t>N 5 1 101</t>
  </si>
  <si>
    <t>N 7 9 617</t>
  </si>
  <si>
    <t>Tlačni preizkus vodotesnosti položenih kanalizacijskih cevi, po navodilih proizvajalca in projektanta</t>
  </si>
  <si>
    <t>N 7 9 618</t>
  </si>
  <si>
    <t>Preizkus vodotesnosti, vsi prevozi in vsa dokumentacija potrebna za tehnični pregled kontrolnih jaškov DN 500 mm po veljavnem slovenskem standardu.</t>
  </si>
  <si>
    <t>S 4 4 798</t>
  </si>
  <si>
    <t>Preizkus vodotesnosti, vsi prevozi in vsa dokumentacija potrebna za tehnični pregled kontrolnih jaškov premera od DN 600 do DN 800 mm po veljavnem slovenskem standardu.</t>
  </si>
  <si>
    <t>S 4 4 799</t>
  </si>
  <si>
    <t>Preizkus vodotesnosti, vsi prevozi in vsa dokumentacija potrebna za tehnični pregled kontrolnih jaškov nad premerom DN 800 mm po veljavnem slovenskem standardu.</t>
  </si>
  <si>
    <t>N 7 9 636</t>
  </si>
  <si>
    <t>Predvideno križanje predvidene meteorne kanalizacije z obstoječimi komunalnimi vodi - izvede se zaščita v skladu z projektnimi pogoji/soglasjem upravljalca - komplet</t>
  </si>
  <si>
    <t>KOM</t>
  </si>
  <si>
    <t>0.2-3.B.1</t>
  </si>
  <si>
    <t>0.2-3.B.2</t>
  </si>
  <si>
    <t>0.2-3.B.3</t>
  </si>
  <si>
    <t>0.2-3.B.4</t>
  </si>
  <si>
    <t>0.2-3.B.5</t>
  </si>
  <si>
    <t>0.2-3.B.6</t>
  </si>
  <si>
    <t>0.2-3.B.7</t>
  </si>
  <si>
    <t>0.2-3.B.8</t>
  </si>
  <si>
    <t>0.2-3.B.9</t>
  </si>
  <si>
    <t>0.2-3.B.10</t>
  </si>
  <si>
    <t>0.2-3.C.1</t>
  </si>
  <si>
    <t>0.2-3.C.3</t>
  </si>
  <si>
    <t>0.2-3.C.2</t>
  </si>
  <si>
    <t>0.2-3.C.4</t>
  </si>
  <si>
    <t>0.2-3.C.5</t>
  </si>
  <si>
    <t>0.2-3.C.6</t>
  </si>
  <si>
    <t>0.2-3.C.7</t>
  </si>
  <si>
    <t>0.2-3.C.8</t>
  </si>
  <si>
    <t>0.2-3.C.9</t>
  </si>
  <si>
    <t>0.2-3.C.10</t>
  </si>
  <si>
    <t>0.2-3.C.11</t>
  </si>
  <si>
    <t>0.2-3.C.12</t>
  </si>
  <si>
    <t>0.2-3.C.13</t>
  </si>
  <si>
    <t>0.2-3.C.14</t>
  </si>
  <si>
    <t>0.2-3.C.15</t>
  </si>
  <si>
    <t>0.2-3.C.16</t>
  </si>
  <si>
    <t>0.2-3.C.17</t>
  </si>
  <si>
    <t>0.2-3.C.18</t>
  </si>
  <si>
    <t>0.2-3.C.19</t>
  </si>
  <si>
    <t>0.2-3.C.20</t>
  </si>
  <si>
    <t>0.2-3.C.21</t>
  </si>
  <si>
    <t>0.2-3.D.1</t>
  </si>
  <si>
    <t>0.2-3.E.1</t>
  </si>
  <si>
    <t>0.2-3.E.2</t>
  </si>
  <si>
    <t>0.2-3.E.3</t>
  </si>
  <si>
    <t>0.2-3.E.4</t>
  </si>
  <si>
    <t>0.2-3.E.7</t>
  </si>
  <si>
    <t>0.2-3.E.8</t>
  </si>
  <si>
    <t>STROJNA DELA</t>
  </si>
  <si>
    <t>ZEMELJSKA DELA IN TEMELJENJE</t>
  </si>
  <si>
    <t>0.2-4.B</t>
  </si>
  <si>
    <t>0.2-4.C</t>
  </si>
  <si>
    <t>0.2-4.D</t>
  </si>
  <si>
    <t xml:space="preserve">Zakoličba trase vodovoda, s strani pooblaščenega geodeta, z lesenimi količki 4 x 4 cm ter vpisano številko profila in stacionažo na leseni tablici, vključno z zavarovanjem s trikotnikom iz letev 2,5 x 2,5 cm na količkih. Izdelava zapisnika o zakoličbi vodovoda. </t>
  </si>
  <si>
    <t>m1</t>
  </si>
  <si>
    <t>Porušitev obstoječega vodovoda v kompletu z LTŽ armaturo vodovoda in odvoz na stalno deponijo. Pridobvanje evidenčnih listov. cca 6m</t>
  </si>
  <si>
    <t xml:space="preserve">Strojni izkop humusa v primeru poteka trase vodovoda v travniku oz njivi. Globina izkopa 0,2 m, širina 2,0m in deponiranje v razdlaji 1 m od gradbene jame oz. nakaldanje in odvoz na začasno deponijo v razdalji do 5 km in razkladanje. </t>
  </si>
  <si>
    <t>Izkopi za kanalske rove širine do 0,9 m in globine do 1,1 m( od planuma) oz po podatkih iz vzdolžnega profila, v težki zemljini 3-4 kategorije,vključno z začasnim odlaganjem izkopane zemljine ob robu jarka.</t>
  </si>
  <si>
    <t>Izkopi za kanalske rove širine do 0,9 m in globine do 2.0 m( od planuma) oz po podatkih iz vzdolžnega profila, v težki zemljini 3-4 kategorije,vključno z začasnim odlaganjem izkopane zemljine ob robu jarka.</t>
  </si>
  <si>
    <t>Izkopi za kanalske rove širine do 0,9 m in globine do 3.0 m( od planuma) oz po podatkih iz vzdolžnega profila, v težki zemljini 3-4 kategorije,vključno z začasnim odlaganjem izkopane zemljine ob robu jarka.</t>
  </si>
  <si>
    <t>Planum naravnih temeljnih tal v težki zemljini, ročno planiranje in strojno utrjevanje dna gradbene jame v točnosti +- 3cm.</t>
  </si>
  <si>
    <t>Dobava in vgraditev peščenega materiala granulacije 0 do 8 mm s komprimacijo, v coni cevovoda v debelini 30 cm nad temenom, s komprimacijo v plasteh po 20 cm, zbitost 95% po proctorju, vključno z nabavo in transportom materiala.</t>
  </si>
  <si>
    <t xml:space="preserve">Zasipanje kanala izven cone cevovoda iz naravno pridobljenega prodno peščenega nasipnega materiala v plasteh d=20 cm in komprimacijo do stopnje 95% po proctorju, vključno z nabavo in transportom materiala. </t>
  </si>
  <si>
    <t>Obsip armatur, zračnikov, zasunov s lomljencem D 8-32</t>
  </si>
  <si>
    <t>Črpanje vode v času gradnje. Ocenjeno število ur. Obračun po dejanskih količinah.</t>
  </si>
  <si>
    <t>ur</t>
  </si>
  <si>
    <t>Odvoz težke zemljine iz izkopa na trajno deponijo z razprostiranjem. Pridobivanje evidenčnih listov odvečnega materiala.</t>
  </si>
  <si>
    <t>Postavitev drogov z oznakami zasunov,podzemnih hidrantov zračnikov... Drog je iz jeklenih cevi fi 2" višine 2.25. m (temeljen v bet. bloku 40/40/80 cm iz C12/15). Drog mora biti antikorozijsko zaščiten. Montaža in dobava označevalne tablice.</t>
  </si>
  <si>
    <t>kom</t>
  </si>
  <si>
    <t>Dobava in montaža označevalni tablic za zasune javnega omrežja, hidranti, .. Skladno s DIN 4066</t>
  </si>
  <si>
    <t xml:space="preserve">Dobava in montaža označevalni tablic za hišne priključke. Skladno s DIN 4067 </t>
  </si>
  <si>
    <t>Dobava in polaganje PVC opozorilnega traku z napisom POZOR VODOVOD.</t>
  </si>
  <si>
    <t xml:space="preserve">Montaža in dobava navrtnega zasuna s krogelno pipo za PE HD d90cevi (nova cev), vključno s PE d32(16bar) cevjo l=10m, vgradilno garnituro in LTŽ cestno kapo. Lokacije se določijo na licu mesta. Izkop in zasip kanala (10m3)                                                                            </t>
  </si>
  <si>
    <t xml:space="preserve">Montaža tipskega termo PE jaška hišnega priključka z vgrajeno vso potrebno armaturo, vodomerom, regulatorjem tlaka dim. NO 20 in LTŽ pokrovom 250kN.                                                                         </t>
  </si>
  <si>
    <t>Dobava in vgrajevanje betona C 12/15 v nearmirane konstrukcije; z vsemi pomožnimi deli in prenosi do mesta vgraditve za hidrante in vozlišča</t>
  </si>
  <si>
    <t>Izdelava sidrnih blokov po detajlu za stabilizacijo vodovoda cca 0,5m3/kos</t>
  </si>
  <si>
    <t xml:space="preserve">Dobava in vgradnja brezšivne jeklene cevi FI 273mm, debelina stene 7,1mm z antikorozijsko zaščito s pločevinstimi objemkami vsakih 6 m, drsnik in konusni jeklni obroč za zaključek cevi in preprečitev glodalcev z gumjasto manšeto za stik ob cevi. </t>
  </si>
  <si>
    <t>Sondažni izkop in zasip za ugotovitev točnega poteka obstoječega vodovoda</t>
  </si>
  <si>
    <t>Dodatek za preboj obstoječega vodovdnega jaška in zatesnitev spojev vodotesno, odstranitev nepotrebnih povezav in zatesnitev nastalih lukenj. Postavka zajema vsa potrebna dela.</t>
  </si>
  <si>
    <t xml:space="preserve">Ureditev provizorijev za prehod preko jarkov v času gradnje, v skladu s predpisi iz varstva pri gradbenem delu.
2x ploh (L=300cm, š=30cm, d=4,8cm)
2x deska (L=300cm, š=10cm, d=1,8cm)
 8x tramič (L=120cm, š=4,8 x 4,8cm)           </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</si>
  <si>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Univerzalna spojka - dvojna, DN 80 / d90</t>
  </si>
  <si>
    <t>Zaščita obstoječega vodovoda v času gradnje v bližini VOD 1- po navodilih upravljalca</t>
  </si>
  <si>
    <t>Dodatek za izvedbo navezave na obstoječe vodovodno omrežje na mestu priključitve v jašku. Postavka zajema vsa potrebna dela za funcionalno navezavo na obstoječe vodovodno omrežje. Komplet</t>
  </si>
  <si>
    <t>Nadzor upravljavca vodovoda</t>
  </si>
  <si>
    <t>Ispiranje cevovoda ter izvedba dezinfekcije z klornim šokom s strani pooblaščene organizacije.</t>
  </si>
  <si>
    <t>Analiza vzorca pitne vode s strani pooblaščene organizacije.</t>
  </si>
  <si>
    <t>Izdelava geodetskega posnetka vodovoda s certifikatom ter predaja v tiskani in digitalni obliki z izvedbo postopka vnosa v javni kataster</t>
  </si>
  <si>
    <t>0.2-4.A.2</t>
  </si>
  <si>
    <t>0.2-4.A.3</t>
  </si>
  <si>
    <t>0.2-4.A.4</t>
  </si>
  <si>
    <t>0.2-4.A.5</t>
  </si>
  <si>
    <t>0.2-4.A.6</t>
  </si>
  <si>
    <t>0.2-4.A.7</t>
  </si>
  <si>
    <t>0.2-4.B.1</t>
  </si>
  <si>
    <t>0.2-4.B.8</t>
  </si>
  <si>
    <t>0.2-4.B.2</t>
  </si>
  <si>
    <t>0.2-4.B.3</t>
  </si>
  <si>
    <t>0.2-4.B.4</t>
  </si>
  <si>
    <t>0.2-4.B.5</t>
  </si>
  <si>
    <t>0.2-4.B.6</t>
  </si>
  <si>
    <t>0.2-4.B.7</t>
  </si>
  <si>
    <t>0.2-4.B.9</t>
  </si>
  <si>
    <t>0.2-4.B.10</t>
  </si>
  <si>
    <t>0.2-4.B.11</t>
  </si>
  <si>
    <t>0.2-4.B.12</t>
  </si>
  <si>
    <t>0.2-4.B.13</t>
  </si>
  <si>
    <t>0.2-4.B.14</t>
  </si>
  <si>
    <t>0.2-4.B.15</t>
  </si>
  <si>
    <t>0.2-4.B.16</t>
  </si>
  <si>
    <t>0.2-4.B.17</t>
  </si>
  <si>
    <t>0.2-4.B.18</t>
  </si>
  <si>
    <t>0.2-4.B.19</t>
  </si>
  <si>
    <t>0.2-4.B.20</t>
  </si>
  <si>
    <t>0.2-4.B.21</t>
  </si>
  <si>
    <t>0.2-4.B.22</t>
  </si>
  <si>
    <t>0.2-4.B.23</t>
  </si>
  <si>
    <t>0.2-4.B.24</t>
  </si>
  <si>
    <t>0.2-4.C.1</t>
  </si>
  <si>
    <t>0.2-4.C.2</t>
  </si>
  <si>
    <t>0.2-4.C.3</t>
  </si>
  <si>
    <t>0.2-4.C.4</t>
  </si>
  <si>
    <t>0.2-4.C.5</t>
  </si>
  <si>
    <t>0.2-4.C.6</t>
  </si>
  <si>
    <t>0.2-4.C.7</t>
  </si>
  <si>
    <t>0.2-4.C.8</t>
  </si>
  <si>
    <t>0.2-4.C.9</t>
  </si>
  <si>
    <t>0.2-4.C.10</t>
  </si>
  <si>
    <t>0.2-4.C.11</t>
  </si>
  <si>
    <t>0.2-4.C.12</t>
  </si>
  <si>
    <t>0.2-4.C.13</t>
  </si>
  <si>
    <t>0.2-4.C.14</t>
  </si>
  <si>
    <t>0.2-4.C.15</t>
  </si>
  <si>
    <t>0.2-4.C.16</t>
  </si>
  <si>
    <t>0.2-4.C.17</t>
  </si>
  <si>
    <t>0.2-4.C.18</t>
  </si>
  <si>
    <t>0.2-4.C.19</t>
  </si>
  <si>
    <t>0.2-4.C.20</t>
  </si>
  <si>
    <t>0.2-4.C.21</t>
  </si>
  <si>
    <t>0.2-4.C.22</t>
  </si>
  <si>
    <t>0.2-4.C.23</t>
  </si>
  <si>
    <t>0.2-4.C.24</t>
  </si>
  <si>
    <t>0.2-4.C.25</t>
  </si>
  <si>
    <t>0.2-4.D.7</t>
  </si>
  <si>
    <t>0.2-4.D.5</t>
  </si>
  <si>
    <t>0.2-4.D.2</t>
  </si>
  <si>
    <t>0.2-4.D.6</t>
  </si>
  <si>
    <t>0.2-4.D.8</t>
  </si>
  <si>
    <t>N 1 1 333</t>
  </si>
  <si>
    <t>0.2-1.A.30</t>
  </si>
  <si>
    <t>S 3 1 573</t>
  </si>
  <si>
    <t>Izdelava nosilne plasti bitumizirane zmesi AC 22 base B 50/70 A4 v debelini 7 cm</t>
  </si>
  <si>
    <t>S 3 2 247</t>
  </si>
  <si>
    <t>N 6 1 157</t>
  </si>
  <si>
    <t>Zaprt modularni armirano betonski škatlasti. Šaktalst element ima dimenzije odprtine š/h = 100/100 cm in je povozni.</t>
  </si>
  <si>
    <t>Izdelava iztočne glave z armaturo Q139-Q188, ureditev iztočne brežine v dolžini 4-5 m. Za PVC cev dimenzij BC DN 300. Skladno z detjalom.</t>
  </si>
  <si>
    <t>Izdelava iztočne glave z armaturo Q139-Q188, ureditev iztočne brežine v dolžini 4-5 m. Za BC cev dimenzij DN 250. Skladno z detjalom.</t>
  </si>
  <si>
    <t>N 7 9 550</t>
  </si>
  <si>
    <t>0.2-1.F.7</t>
  </si>
  <si>
    <t>Zakoličba karakterističnih točk (Zakoličba robov, pogreznjenih robnikov, ipd.)</t>
  </si>
  <si>
    <t>Porušitev in čiščenje robnika iz cementnega betona (Po odstranitni začasno skladiščenje in ponovna vgradnja po končani višinski prilagoditvi dovoza)</t>
  </si>
  <si>
    <t>Posek in odstranitev raznih zasaditev ob trasi. Kot naprimer živa meja, ciprese, okrasne grmovnive, ...
V postavko so vključena vsa potrebna dela vključno z odvozom.</t>
  </si>
  <si>
    <t>Zasip z vezljivo zemljino - 3. kategorije - strojno (Uporabi se material iz izkopa)</t>
  </si>
  <si>
    <t>Izdelava posteljice iz drobljenih kamnitih zrn v debelini 30 cm (Uporabi se zmrzlinsko odporen material)</t>
  </si>
  <si>
    <t>Izdelava posteljice iz drobljenih kamnitih zrn v debelini 50 cm (Uporabi se zmrzlinsko odporen material)</t>
  </si>
  <si>
    <t>Razprostiranje odvečne plodne zemljine - 1. kategorije (Vključno s prevozom na komunalno deponijo in plačilom komunalne takse)</t>
  </si>
  <si>
    <t>Razprostiranje odvečne vezljive zemljine - 3. kategorije (Vključno s prevozom na komunalno deponijo in plačilom komunalne takse)</t>
  </si>
  <si>
    <t>Odlaganje odpadne zmesi zemljine in kamnine (Vključno s prevozom na komunalno deponijo in plačilom komunalne takse)</t>
  </si>
  <si>
    <t>Odlaganje odpadnega asfalta na komunalno deponijo (Vključno s prevozom na komunalno deponijo in plačilom komunalne takse)</t>
  </si>
  <si>
    <t>Odlaganje odpadnega cementnega betona na komunalno deponijo (Vključno s prevozom na komunalno deponijo in plačilom komunalne takse)</t>
  </si>
  <si>
    <t>Izdelava nevezane nosilne plasti enakomerno zrnatega drobljenca iz kamnine v debelini do 20 cm (Izdela se iz drobljenca D22)</t>
  </si>
  <si>
    <t>Izdelava nevezane nosilne plasti enakomerno zrnatega drobljenca iz kamnine v debelini 21 do 30 cm (Izdela se iz drobljenca D32)</t>
  </si>
  <si>
    <t>Izdelava obrabne in zaporne plasti bitumizirane zmesi AC 8 surf B 70/100 A4 v debelini 3 cm (AC 8 surf B 70/100 A4 Z3)</t>
  </si>
  <si>
    <t>Dobava in vgraditev predfabriciranega pogreznjenega robnika iz cementnega betona  s prerezom ../.. cm (Robnik dimenzij 8/20 cm)</t>
  </si>
  <si>
    <t>Oblikovanje dna asfaltnega kadunjastega jarka. (Površina asfalta je zajeta v postavki asfalta)</t>
  </si>
  <si>
    <t>Izdelava prepusta krožnega prereza iz cevi iz cementnega betona s premerom 100 cm (Prepust se izdela iz armiranega betona)</t>
  </si>
  <si>
    <t>Izdelava armaturnega in opažnega načrta (Naroči izvajalec!)</t>
  </si>
  <si>
    <t>Dobava in pritrditev trikotnega prometnega znaka, podlaga iz aluminijaste pločevine, razred svetlobne odbojnosti površine glede na značilnosti okolice RA3, dolžina stranice a=900 mm (Karakteristike prometnih znakov morajo biti skladne s Pravilnikom o prometni signalizaciji in prometni opremi na cestah (Uradni list RS, št. 26/24, 30/24 - popr. in 22/25).</t>
  </si>
  <si>
    <t>Dobava in pritrditev okroglega prometnega znaka, podlaga iz aluminijaste pločevine, razred svetlobne odbojnosti površine glede na značilnosti okolice RA3, premera 600 mm (Karakteristike prometnih znakov morajo biti skladne s Pravilnikom o prometni signalizaciji in prometni opremi na cestah (Uradni list RS, št. 26/24, 30/24 - popr. in 22/25).</t>
  </si>
  <si>
    <t>Dobava in pritrditev prometnega znaka, podlaga iz aluminijaste pločevine, razred svetlobne odbojnosti površine glede na značilnosti okolice RA1, velikosti od 0,41 do 0,7 m2 (Karakteristike prometnih znakov morajo biti skladne s Pravilnikom o prometni signalizaciji in prometni opremi na cestah (Uradni list RS, št. 26/24, 30/24 - popr. in 22/25).</t>
  </si>
  <si>
    <t>Dobava in pritrditev  prometnega znaka, podlaga iz aluminijaste pločevine, razred svetlobne odbojnosti površine glede na značilnosti okolice RA2, velikosti od 0,21 do 0,4 m2 (Karakteristike prometnih znakov morajo biti skladne s Pravilnikom o prometni signalizaciji in prometni opremi na cestah (Uradni list RS, št. 26/24, 30/24 - popr. in 22/25).</t>
  </si>
  <si>
    <t>Dobava in pritrditev prometnega znaka, podlaga iz aluminijaste pločevine, razred svetlobne odbojnosti površine glede na značilnosti okolice RA2, velikost od 1,01 do 2,00 m2 (Karakteristike prometnih znakov morajo biti skladne s Pravilnikom o prometni signalizaciji in prometni opremi na cestah (Uradni list RS, št. 26/24, 30/24 - popr. in 22/25).</t>
  </si>
  <si>
    <t>Izdelava tankoslojne vzdolžne označbe na vozišču z enokomponentno belo barvo, vključno 250 g/m2 posipa z drobci / kroglicami stekla, strojno, debelina plasti suhe snovi 250 mikrometra, širina črte 15 cm (Karakteristike talnih označb morajo biti skladne s Pravilnikom o prometni signalizaciji in prometni opremi na cestah (Uradni list RS, št. 26/24, 30/24 - popr. in 22/25).</t>
  </si>
  <si>
    <t>Izdelava tankoslojne prečne in ostalih označb na vozišču z enokomponentno belo barvo, vključno 250 g/m2 posipa z drobci / kroglicami stekla, strojno, debelina plasti suhe snovi 250 mikrometra, površina označbe nad 1,5 m2 (Karakteristike talnih označb morajo biti skladne s Pravilnikom o prometni signalizaciji in prometni opremi na cestah (Uradni list RS, št. 26/24, 30/24 - popr. in 22/25).</t>
  </si>
  <si>
    <t>Izdelava tankoslojne prečne in ostalih označb na vozišču z enokomponentno rumeno barvo, vključno 250 g/m2 posipa z drobci / kroglicami stekla, strojno, debelina plasti suhe snovi 200 mikrometra, površina označbe nad 1,5 m2 (Karakteristike talnih označb morajo biti skladne s Pravilnikom o prometni signalizaciji in prometni opremi na cestah (Uradni list RS, št. 26/24, 30/24 - popr. in 22/25).</t>
  </si>
  <si>
    <t>Dobava in vgraditev cevne varovalne ograje z vertikalnimi polnili. (Vključno z vsemi komponentami za postavitev.)</t>
  </si>
  <si>
    <t>Nabava, transport in izvedba robnika z zmožnostjo odvajanja vode iz cestišča po SIST EN 1433, širine 150mm in višine 305mm z vsem potrebnim delom in materialom. (Izvedba prehodnih elementov pri prehodu za pešce. Dimenzije prehodnih elementov se razlikujejo od glavnega robnika.)</t>
  </si>
  <si>
    <t>Izdelava opaža za .............. 
(Dobava in postavitev opaža za vertikalno razpiranje gradbene jame oz. rova pri globini nad 1 m, kampadno v dolžini 6,0 m.  Opaž se uporabi večkrat.  Navedena je celotna površina opaža)</t>
  </si>
  <si>
    <t>Izvedba sondažnega izkopa na mestu priključitve vodovoda. Za lociranje točno lokacije in višine obstoječega vodovoda. (Izvaja upravljalec sistema)</t>
  </si>
  <si>
    <t>Zakoličba obstoječega vodovoda cca.20m (Izvaja upravljalec sistema)</t>
  </si>
  <si>
    <t>Odklop vodovodnega odseka (stara cev) (Izvaja upravljalec sistema)</t>
  </si>
  <si>
    <t>Priklop vodovodnega odseka (novo zgrajenega) (Izvaja upravljalec sistema)</t>
  </si>
  <si>
    <t>Dobava in postavitev opaža za vertikalno razpiranje gradbene jame oz. rova pri globini nad 1 m, kampadno v dolžini 6,0 m.  Opaž se večkrat uporabi.  Upoštevana celotna površina opaža (Upoštevan potrebni opaž za dolžino 8 metrov)</t>
  </si>
  <si>
    <t>Prerez obstoječega cevovoda z izvedbo navezave. Upoštevati objave o ispadu oskrbe (Izvaja upravljalec sistema)</t>
  </si>
  <si>
    <t>Dobava, transport raznos in montaža PE cevi granulacije PE 100, izdelanih v skladu z EN 12201, vključno z vsem spojnim, tesnilnim in pritrdilnim materialom (oplaščene PEHD cevi (RC, PAS 1075, tip 2) PE100 d90 mm SDR 11, 16 bar   )</t>
  </si>
  <si>
    <t>Dobava, vgradnja fazonskih komadov za cevi iz duktilne litine, vključno s potrebnim spojnim, tesnilnim in pritrdilnim nerjavečim materialom. Po EN 545:2010, PN 16 bar. (FF 80x900)</t>
  </si>
  <si>
    <t>Dobava, vgradnja fazonskih komadov za cevi iz duktilne litine, vključno s potrebnim spojnim, tesnilnim in pritrdilnim nerjavečim materialom. Po EN 545:2010, PN 16 bar. (FF 80x 500)</t>
  </si>
  <si>
    <t>Dobava, vgradnja fazonskih komadov za cevi iz duktilne litine, vključno s potrebnim spojnim, tesnilnim in pritrdilnim nerjavečim materialom. Po EN 545:2010, PN 16 bar. (FF 50x 600)</t>
  </si>
  <si>
    <t>Dobava, vgradnja fazonskih komadov za cevi iz duktilne litine, vključno s potrebnim spojnim, tesnilnim in pritrdilnim nerjavečim materialom. Po EN 545:2010, PN 16 bar. (Q 80)</t>
  </si>
  <si>
    <t>Dobava, vgradnja fazonskih komadov za cevi iz duktilne litine, vključno s potrebnim spojnim, tesnilnim in pritrdilnim nerjavečim materialom. Po EN 545:2010, PN 16 bar. (T 80/80)</t>
  </si>
  <si>
    <t>Dobava, vgradnja fazonskih komadov za cevi iz duktilne litine, vključno s potrebnim spojnim, tesnilnim in pritrdilnim nerjavečim materialom. Po EN 545:2010, PN 16 bar. (N 80)</t>
  </si>
  <si>
    <t>Dobava, vgradnja fazonskih komadov za cevi iz duktilne litine, vključno s potrebnim spojnim, tesnilnim in pritrdilnim nerjavečim materialom. Po EN 545:2010, PN 16 bar. (N 50)</t>
  </si>
  <si>
    <t>Dobava, vgradnja fazonskih komadov za cevi iz duktilne litine, vključno s potrebnim spojnim, tesnilnim in pritrdilnim nerjavečim materialom. Po EN 545:2010, PN 16 bar. (MDK 80)</t>
  </si>
  <si>
    <t>Nabava, dobava, vgradnja elektrofuzijskih  spojnih in fazonskih kosov, izdelanih v skladu z EN 12201 in DIN 8074/75, vključno z vsem spojnim, tesnilnim in pritrdilnim materialom (Obojka (spojka) elektrovarilna d90)</t>
  </si>
  <si>
    <t>Nabava, dobava, vgradnja elektrofuzijskih  spojnih in fazonskih kosov, izdelanih v skladu z EN 12201 in DIN 8074/75, vključno z vsem spojnim, tesnilnim in pritrdilnim materialom (elektrodifuzijsko koleno 30°d90)</t>
  </si>
  <si>
    <t>Nabava, dobava, vgradnja elektrofuzijskih  spojnih in fazonskih kosov, izdelanih v skladu z EN 12201 in DIN 8074/75, vključno z vsem spojnim, tesnilnim in pritrdilnim materialom (elektrodifuzijsko koleno 45°d90)</t>
  </si>
  <si>
    <t>Nabava, dobava, vgradnja elektrofuzijskih  spojnih in fazonskih kosov, izdelanih v skladu z EN 12201 in DIN 8074/75, vključno z vsem spojnim, tesnilnim in pritrdilnim materialom (Končnik priribnični d63 / DN 50)</t>
  </si>
  <si>
    <t>Nabava, dobava, vgradnja elektrofuzijskih  spojnih in fazonskih kosov, izdelanih v skladu z EN 12201 in DIN 8074/75, vključno z vsem spojnim, tesnilnim in pritrdilnim materialom (Končnik priribnični d90 / DN 80)</t>
  </si>
  <si>
    <t>Nabava, dobava, vgradnja elektrofuzijskih  spojnih in fazonskih kosov, izdelanih v skladu z EN 12201 in DIN 8074/75, vključno z vsem spojnim, tesnilnim in pritrdilnim materialom (elektrodifuzijski T kos d90/63)</t>
  </si>
  <si>
    <t>Dobava, transport, raznos in montaža LŽ armatur, vključno s tesnilnim materialom (prirobnična tesnila s profilom in jeklenim obročem), vgradnimi garniturami, nerjavnimi vijaki in  cestnimi kapami. Zunanja in notranja zaščita z epoksi barvo min 250μm). NP 16 bar (EV F4 DN 80, NP 16 bar - z vgradno garnituro dolžine 1,4-2,0 m vključno s cestno kapo in betonsko podložko)</t>
  </si>
  <si>
    <t>Dobava, transport, raznos in montaža LŽ armatur, vključno s tesnilnim materialom (prirobnična tesnila s profilom in jeklenim obročem), vgradnimi garniturami, nerjavnimi vijaki in  cestnimi kapami. Zunanja in notranja zaščita z epoksi barvo min 250μm). NP 16 bar (EV F4 DN 50, NP 16 bar -  z vgradno garnituro dolžine 1,4-2,0 m vključno s cestno kapo in betonsko podložko)</t>
  </si>
  <si>
    <t>Dobava, transport, raznos in montaža LŽ armatur, vključno s tesnilnim materialom (prirobnična tesnila s profilom in jeklenim obročem), vgradnimi garniturami, nerjavnimi vijaki in  cestnimi kapami. Zunanja in notranja zaščita z epoksi barvo min 250μm). NP 16 bar (NH DN 80, lomni, vgradna dolžina 1,25 m)</t>
  </si>
  <si>
    <t>Dobava, transport, raznos in montaža LŽ armatur, vključno s tesnilnim materialom (prirobnična tesnila s profilom in jeklenim obročem), vgradnimi garniturami, nerjavnimi vijaki in  cestnimi kapami. Zunanja in notranja zaščita z epoksi barvo min 250μm). NP 16 bar (Avtomatski zračni izpustno/sesalni ventil DN 50, vgradna dolžina 1,00 m)</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</si>
  <si>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za hišni priključek  fi 125mm (obbetonirana, s podložno ploščo)</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</si>
  <si>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za vodovodno omrežje fi 200mm (obbetonirana, s podložno ploščo)</t>
  </si>
  <si>
    <t>Dobava, transport, raznos in montaža LŽ armatur, vključno s tesnilnim materialom (prirobnična tesnila s profilom in jeklenim obročem), vgradnimi garniturami, nerjavnimi vijaki in  cestnimi kapami. Zunanja in notranja zaščita z epoksi barvo min 250μm). NP 16 bar
LTŽ cestna kapa za podzemni zasun Ovalna cestna kapa za zračnik (obbetonirana, s podložno ploščo)</t>
  </si>
  <si>
    <t>Tlačni preizkus cevovoda v skladu z navodili standarda  EN 805, s kontrolo nadzornega organa</t>
  </si>
  <si>
    <t>NEPREDVIDENA DELA (od postavke 8)</t>
  </si>
  <si>
    <t>Elaborat ureditve prometa v času gradnje (vključno s pridobitvijo dovoljenja)</t>
  </si>
  <si>
    <t>KOMPL.</t>
  </si>
  <si>
    <r>
      <t>Izdelava projekta izvedenih del (PID) (Vključno z geodetskim posnetkom izvedenega stanja in izdelavo NOV-a ter eleboratom BCP</t>
    </r>
    <r>
      <rPr>
        <sz val="12"/>
        <rFont val="Arial CE"/>
        <charset val="238"/>
      </rPr>
      <t xml:space="preserve"> v digitalni in aktivni obliki z zapisom na USB ključ ali CD ter v 3 tiskanih izvodih)</t>
    </r>
  </si>
  <si>
    <t xml:space="preserve">Sodelovanje projektanta med gradnjo (Sprememba v območju avtobusnega postajališča za postavitev U PROFILA na projektu PZI z vsemi potrebnimi izračuni in grafičnimi prilogami ter pridobitvijo DRSV soglasja na spremembo. </t>
  </si>
  <si>
    <t xml:space="preserve">kpl. </t>
  </si>
  <si>
    <t>Sprememba in novelacija PZI izgradnja pločnika Stara vas, skozi naselje Stara vas pri Bizeljskem, ob R1-219/1242 Bizeljsko – Čatež od km 3.202,35 do km 3.485,21, skozi strjen del naselja Stara vas, št. projekta 289</t>
  </si>
  <si>
    <t>S K U P N A    R E K A P I T U L A C I J A</t>
  </si>
  <si>
    <t xml:space="preserve">P O P I S   D E 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</si>
</sst>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 &quot;€&quot;"/>
    <numFmt numFmtId="166" formatCode="_-* #,##0.00\ _S_I_T_-;\-* #,##0.00\ _S_I_T_-;_-* &quot;-&quot;??\ _S_I_T_-;_-@_-"/>
    <numFmt numFmtId="167" formatCode="_(&quot;$&quot;* #,##0.00_);_(&quot;$&quot;* \(#,##0.00\);_(&quot;$&quot;* &quot;-&quot;??_);_(@_)"/>
    <numFmt numFmtId="168" formatCode="#,##0.00_);\(#,##0.00\)"/>
  </numFmts>
  <fonts count="22" x14ac:knownFonts="1">
    <font>
      <sz val="11"/>
      <color theme="1"/>
      <name val="Calibri"/>
      <family val="2"/>
      <scheme val="minor"/>
    </font>
    <font>
      <sz val="11"/>
      <color theme="1"/>
      <name val="Calibri"/>
      <family val="2"/>
      <charset val="238"/>
      <scheme val="minor"/>
    </font>
    <font>
      <sz val="10"/>
      <name val="Arial"/>
      <family val="2"/>
      <charset val="238"/>
    </font>
    <font>
      <b/>
      <sz val="12"/>
      <name val="Arial"/>
      <family val="2"/>
      <charset val="238"/>
    </font>
    <font>
      <b/>
      <sz val="12"/>
      <color theme="1"/>
      <name val="Calibri"/>
      <family val="2"/>
      <charset val="238"/>
      <scheme val="minor"/>
    </font>
    <font>
      <sz val="11"/>
      <name val="Arial"/>
      <family val="2"/>
      <charset val="238"/>
    </font>
    <font>
      <sz val="11"/>
      <color theme="1"/>
      <name val="Arial"/>
      <family val="2"/>
      <charset val="238"/>
    </font>
    <font>
      <b/>
      <sz val="11"/>
      <name val="Arial"/>
      <family val="2"/>
      <charset val="238"/>
    </font>
    <font>
      <sz val="10"/>
      <name val="Arial Narrow"/>
      <family val="2"/>
      <charset val="238"/>
    </font>
    <font>
      <b/>
      <sz val="10"/>
      <name val="Arial Narrow"/>
      <family val="2"/>
      <charset val="238"/>
    </font>
    <font>
      <sz val="10"/>
      <name val="Arial"/>
      <family val="2"/>
    </font>
    <font>
      <sz val="12"/>
      <name val="Courier"/>
      <family val="1"/>
      <charset val="238"/>
    </font>
    <font>
      <sz val="18"/>
      <name val="Courier"/>
      <family val="1"/>
      <charset val="238"/>
    </font>
    <font>
      <b/>
      <sz val="11"/>
      <color theme="1"/>
      <name val="Calibri"/>
      <family val="2"/>
      <charset val="238"/>
      <scheme val="minor"/>
    </font>
    <font>
      <u/>
      <sz val="11"/>
      <color theme="10"/>
      <name val="Calibri"/>
      <family val="2"/>
      <scheme val="minor"/>
    </font>
    <font>
      <b/>
      <u/>
      <sz val="11"/>
      <color theme="10"/>
      <name val="Calibri"/>
      <family val="2"/>
      <charset val="238"/>
      <scheme val="minor"/>
    </font>
    <font>
      <b/>
      <sz val="11"/>
      <color theme="1"/>
      <name val="Arial"/>
      <family val="2"/>
      <charset val="238"/>
    </font>
    <font>
      <sz val="8"/>
      <name val="Calibri"/>
      <family val="2"/>
      <scheme val="minor"/>
    </font>
    <font>
      <sz val="11"/>
      <name val="Calibri"/>
      <family val="2"/>
      <scheme val="minor"/>
    </font>
    <font>
      <sz val="11"/>
      <name val="Arial CE"/>
      <charset val="238"/>
    </font>
    <font>
      <sz val="12"/>
      <name val="Arial CE"/>
      <charset val="238"/>
    </font>
    <font>
      <sz val="11"/>
      <name val="Calibri"/>
      <family val="2"/>
      <charset val="238"/>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8"/>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3">
    <xf numFmtId="0" fontId="0" fillId="0" borderId="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166" fontId="2" fillId="0" borderId="0" applyFont="0" applyFill="0" applyBorder="0" applyAlignment="0" applyProtection="0"/>
    <xf numFmtId="164" fontId="1"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1" fillId="0" borderId="0"/>
    <xf numFmtId="167" fontId="2" fillId="0" borderId="0" applyFont="0" applyFill="0" applyBorder="0" applyAlignment="0" applyProtection="0"/>
    <xf numFmtId="168" fontId="11" fillId="0" borderId="0"/>
    <xf numFmtId="168" fontId="11" fillId="0" borderId="0"/>
    <xf numFmtId="0" fontId="10" fillId="0" borderId="0"/>
    <xf numFmtId="168" fontId="11" fillId="0" borderId="0"/>
    <xf numFmtId="168" fontId="11" fillId="0" borderId="0"/>
    <xf numFmtId="168" fontId="11" fillId="0" borderId="0"/>
    <xf numFmtId="39" fontId="12" fillId="0" borderId="0"/>
    <xf numFmtId="0" fontId="14" fillId="0" borderId="0" applyNumberFormat="0" applyFill="0" applyBorder="0" applyAlignment="0" applyProtection="0"/>
  </cellStyleXfs>
  <cellXfs count="125">
    <xf numFmtId="0" fontId="0" fillId="0" borderId="0" xfId="0"/>
    <xf numFmtId="0" fontId="0" fillId="0" borderId="0" xfId="0" applyAlignment="1">
      <alignment vertical="top"/>
    </xf>
    <xf numFmtId="0" fontId="4" fillId="0" borderId="0" xfId="0" applyFont="1" applyAlignment="1">
      <alignment vertical="top" wrapText="1"/>
    </xf>
    <xf numFmtId="0" fontId="3" fillId="0" borderId="0" xfId="1" applyFont="1" applyAlignment="1">
      <alignment vertical="top"/>
    </xf>
    <xf numFmtId="0" fontId="14" fillId="0" borderId="0" xfId="22" applyBorder="1"/>
    <xf numFmtId="0" fontId="14" fillId="0" borderId="1" xfId="22" applyBorder="1"/>
    <xf numFmtId="49" fontId="5" fillId="0" borderId="1" xfId="1" applyNumberFormat="1" applyFont="1" applyBorder="1" applyAlignment="1">
      <alignment horizontal="right" vertical="top"/>
    </xf>
    <xf numFmtId="0" fontId="6" fillId="0" borderId="1" xfId="0" applyFont="1" applyBorder="1" applyAlignment="1">
      <alignment horizontal="left" vertical="top"/>
    </xf>
    <xf numFmtId="0" fontId="5" fillId="0" borderId="1" xfId="1" applyFont="1" applyBorder="1" applyAlignment="1">
      <alignment horizontal="left" vertical="top"/>
    </xf>
    <xf numFmtId="165" fontId="5" fillId="2" borderId="1" xfId="1" applyNumberFormat="1" applyFont="1" applyFill="1" applyBorder="1" applyAlignment="1">
      <alignment horizontal="right" vertical="top"/>
    </xf>
    <xf numFmtId="0" fontId="15" fillId="0" borderId="1" xfId="22" applyFont="1" applyBorder="1"/>
    <xf numFmtId="49" fontId="7" fillId="0" borderId="1" xfId="1" applyNumberFormat="1" applyFont="1" applyBorder="1" applyAlignment="1">
      <alignment horizontal="right" vertical="top"/>
    </xf>
    <xf numFmtId="0" fontId="16" fillId="0" borderId="1" xfId="0" applyFont="1" applyBorder="1" applyAlignment="1">
      <alignment horizontal="left" vertical="top" wrapText="1"/>
    </xf>
    <xf numFmtId="0" fontId="16" fillId="0" borderId="1" xfId="0" applyFont="1" applyBorder="1" applyAlignment="1">
      <alignment vertical="top" wrapText="1"/>
    </xf>
    <xf numFmtId="165" fontId="7" fillId="2" borderId="1" xfId="1" applyNumberFormat="1" applyFont="1" applyFill="1" applyBorder="1" applyAlignment="1">
      <alignment horizontal="right" vertical="top"/>
    </xf>
    <xf numFmtId="0" fontId="5" fillId="0" borderId="1" xfId="1" applyFont="1" applyBorder="1" applyAlignment="1">
      <alignment horizontal="right" vertical="top"/>
    </xf>
    <xf numFmtId="0" fontId="3" fillId="0" borderId="1" xfId="1" applyFont="1" applyBorder="1" applyAlignment="1">
      <alignment horizontal="left" vertical="top"/>
    </xf>
    <xf numFmtId="0" fontId="3" fillId="0" borderId="1" xfId="1" applyFont="1" applyBorder="1" applyAlignment="1">
      <alignment horizontal="right" vertical="top"/>
    </xf>
    <xf numFmtId="0" fontId="13" fillId="0" borderId="0" xfId="0" applyFont="1"/>
    <xf numFmtId="0" fontId="16" fillId="0" borderId="0" xfId="0" applyFont="1" applyAlignment="1">
      <alignment horizontal="left" vertical="top"/>
    </xf>
    <xf numFmtId="49" fontId="16" fillId="0" borderId="0" xfId="0" applyNumberFormat="1" applyFont="1" applyAlignment="1">
      <alignment horizontal="left" vertical="top"/>
    </xf>
    <xf numFmtId="0" fontId="0" fillId="0" borderId="0" xfId="0" applyAlignment="1">
      <alignment wrapText="1"/>
    </xf>
    <xf numFmtId="49" fontId="16" fillId="0" borderId="0" xfId="0" applyNumberFormat="1" applyFont="1" applyAlignment="1">
      <alignment horizontal="left" vertical="center"/>
    </xf>
    <xf numFmtId="0" fontId="18" fillId="0" borderId="1" xfId="22" applyFont="1" applyBorder="1"/>
    <xf numFmtId="4" fontId="8" fillId="5" borderId="2" xfId="4" applyNumberFormat="1" applyFont="1" applyFill="1" applyBorder="1" applyAlignment="1" applyProtection="1">
      <alignment horizontal="right" vertical="top"/>
      <protection locked="0"/>
    </xf>
    <xf numFmtId="0" fontId="8" fillId="0" borderId="0" xfId="0" applyFont="1" applyAlignment="1">
      <alignment vertical="top"/>
    </xf>
    <xf numFmtId="0" fontId="6" fillId="0" borderId="1" xfId="0" applyFont="1" applyBorder="1" applyAlignment="1">
      <alignment horizontal="left" vertical="top" wrapText="1"/>
    </xf>
    <xf numFmtId="9" fontId="6" fillId="0" borderId="1" xfId="0" applyNumberFormat="1" applyFont="1" applyBorder="1" applyAlignment="1">
      <alignment horizontal="right" vertical="top" wrapText="1"/>
    </xf>
    <xf numFmtId="0" fontId="14" fillId="0" borderId="3" xfId="22" applyBorder="1"/>
    <xf numFmtId="0" fontId="5" fillId="0" borderId="3" xfId="1" applyFont="1" applyBorder="1" applyAlignment="1">
      <alignment horizontal="right" vertical="top"/>
    </xf>
    <xf numFmtId="0" fontId="7" fillId="0" borderId="3" xfId="1" applyFont="1" applyBorder="1" applyAlignment="1">
      <alignment horizontal="left" vertical="top"/>
    </xf>
    <xf numFmtId="165" fontId="7" fillId="2" borderId="3" xfId="1" applyNumberFormat="1" applyFont="1" applyFill="1" applyBorder="1" applyAlignment="1">
      <alignment horizontal="right" vertical="top"/>
    </xf>
    <xf numFmtId="0" fontId="18" fillId="0" borderId="5" xfId="22" applyFont="1" applyBorder="1"/>
    <xf numFmtId="49" fontId="5" fillId="0" borderId="5" xfId="1" applyNumberFormat="1" applyFont="1" applyBorder="1" applyAlignment="1">
      <alignment horizontal="right" vertical="top"/>
    </xf>
    <xf numFmtId="0" fontId="19" fillId="0" borderId="5" xfId="0" applyFont="1" applyBorder="1" applyAlignment="1">
      <alignment horizontal="left" wrapText="1"/>
    </xf>
    <xf numFmtId="9" fontId="6" fillId="0" borderId="5" xfId="0" applyNumberFormat="1" applyFont="1" applyBorder="1" applyAlignment="1">
      <alignment horizontal="right" vertical="top" wrapText="1"/>
    </xf>
    <xf numFmtId="0" fontId="21" fillId="0" borderId="1" xfId="22" applyFont="1" applyBorder="1"/>
    <xf numFmtId="0" fontId="8" fillId="0" borderId="0" xfId="0" applyFont="1" applyAlignment="1">
      <alignment horizontal="center" vertical="top"/>
    </xf>
    <xf numFmtId="4" fontId="8" fillId="5" borderId="1" xfId="4" applyNumberFormat="1" applyFont="1" applyFill="1" applyBorder="1" applyAlignment="1" applyProtection="1">
      <alignment horizontal="right" vertical="top"/>
      <protection locked="0"/>
    </xf>
    <xf numFmtId="4" fontId="8" fillId="5" borderId="0" xfId="4" applyNumberFormat="1" applyFont="1" applyFill="1" applyBorder="1" applyAlignment="1" applyProtection="1">
      <alignment horizontal="right" vertical="top"/>
      <protection locked="0"/>
    </xf>
    <xf numFmtId="4" fontId="8" fillId="0" borderId="0" xfId="0" applyNumberFormat="1" applyFont="1" applyAlignment="1">
      <alignment vertical="top"/>
    </xf>
    <xf numFmtId="165" fontId="5" fillId="8" borderId="5" xfId="1" applyNumberFormat="1" applyFont="1" applyFill="1" applyBorder="1" applyAlignment="1">
      <alignment horizontal="right" vertical="top"/>
    </xf>
    <xf numFmtId="0" fontId="7" fillId="0" borderId="0" xfId="1" applyFont="1" applyAlignment="1">
      <alignment horizontal="left" vertical="top" wrapText="1"/>
    </xf>
    <xf numFmtId="0" fontId="8" fillId="0" borderId="1" xfId="0" applyFont="1" applyBorder="1" applyAlignment="1" applyProtection="1">
      <alignment vertical="top"/>
    </xf>
    <xf numFmtId="49" fontId="8" fillId="0" borderId="1" xfId="3" applyNumberFormat="1" applyFont="1" applyBorder="1" applyAlignment="1" applyProtection="1">
      <alignment vertical="top"/>
    </xf>
    <xf numFmtId="49" fontId="8" fillId="0" borderId="1" xfId="0" applyNumberFormat="1" applyFont="1" applyBorder="1" applyAlignment="1" applyProtection="1">
      <alignment horizontal="right" vertical="top"/>
    </xf>
    <xf numFmtId="0" fontId="8" fillId="0" borderId="1" xfId="0" applyFont="1" applyBorder="1" applyAlignment="1" applyProtection="1">
      <alignment horizontal="left" vertical="top" wrapText="1"/>
    </xf>
    <xf numFmtId="4" fontId="8" fillId="0" borderId="1" xfId="0" applyNumberFormat="1" applyFont="1" applyBorder="1" applyAlignment="1" applyProtection="1">
      <alignment horizontal="center" vertical="top"/>
    </xf>
    <xf numFmtId="4" fontId="8" fillId="0" borderId="1" xfId="4" applyNumberFormat="1" applyFont="1" applyBorder="1" applyAlignment="1" applyProtection="1">
      <alignment horizontal="right" vertical="top"/>
    </xf>
    <xf numFmtId="0" fontId="8" fillId="6" borderId="1" xfId="0" applyFont="1" applyFill="1" applyBorder="1" applyAlignment="1" applyProtection="1">
      <alignment vertical="top"/>
    </xf>
    <xf numFmtId="49" fontId="8" fillId="6" borderId="1" xfId="3" applyNumberFormat="1" applyFont="1" applyFill="1" applyBorder="1" applyAlignment="1" applyProtection="1">
      <alignment vertical="top"/>
    </xf>
    <xf numFmtId="49" fontId="8" fillId="6" borderId="1" xfId="0" applyNumberFormat="1" applyFont="1" applyFill="1" applyBorder="1" applyAlignment="1" applyProtection="1">
      <alignment horizontal="right" vertical="top"/>
    </xf>
    <xf numFmtId="0" fontId="9" fillId="6" borderId="1" xfId="0" applyFont="1" applyFill="1" applyBorder="1" applyAlignment="1" applyProtection="1">
      <alignment horizontal="left" vertical="top" wrapText="1"/>
    </xf>
    <xf numFmtId="0" fontId="8" fillId="0" borderId="2" xfId="0" applyFont="1" applyBorder="1" applyAlignment="1" applyProtection="1">
      <alignment vertical="top"/>
    </xf>
    <xf numFmtId="49" fontId="8" fillId="0" borderId="2" xfId="3" applyNumberFormat="1" applyFont="1" applyBorder="1" applyAlignment="1" applyProtection="1">
      <alignment vertical="top"/>
    </xf>
    <xf numFmtId="49" fontId="8" fillId="0" borderId="2" xfId="0" applyNumberFormat="1" applyFont="1" applyBorder="1" applyAlignment="1" applyProtection="1">
      <alignment horizontal="right" vertical="top"/>
    </xf>
    <xf numFmtId="0" fontId="8" fillId="0" borderId="2" xfId="0" applyFont="1" applyBorder="1" applyAlignment="1" applyProtection="1">
      <alignment horizontal="left" vertical="top" wrapText="1"/>
    </xf>
    <xf numFmtId="4" fontId="8" fillId="0" borderId="2" xfId="0" applyNumberFormat="1" applyFont="1" applyBorder="1" applyAlignment="1" applyProtection="1">
      <alignment horizontal="center" vertical="top"/>
    </xf>
    <xf numFmtId="4" fontId="8" fillId="0" borderId="2" xfId="4" applyNumberFormat="1" applyFont="1" applyBorder="1" applyAlignment="1" applyProtection="1">
      <alignment horizontal="right" vertical="top"/>
    </xf>
    <xf numFmtId="0" fontId="8" fillId="3" borderId="13" xfId="0" applyFont="1" applyFill="1" applyBorder="1" applyAlignment="1" applyProtection="1">
      <alignment vertical="top"/>
    </xf>
    <xf numFmtId="49" fontId="8" fillId="3" borderId="14" xfId="3" applyNumberFormat="1" applyFont="1" applyFill="1" applyBorder="1" applyAlignment="1" applyProtection="1">
      <alignment vertical="top"/>
    </xf>
    <xf numFmtId="49" fontId="8" fillId="3" borderId="14" xfId="1" applyNumberFormat="1" applyFont="1" applyFill="1" applyBorder="1" applyAlignment="1" applyProtection="1">
      <alignment horizontal="right" vertical="top"/>
    </xf>
    <xf numFmtId="4" fontId="9" fillId="3" borderId="14" xfId="1" applyNumberFormat="1" applyFont="1" applyFill="1" applyBorder="1" applyAlignment="1" applyProtection="1">
      <alignment horizontal="center" vertical="top"/>
    </xf>
    <xf numFmtId="4" fontId="8" fillId="3" borderId="14" xfId="1" applyNumberFormat="1" applyFont="1" applyFill="1" applyBorder="1" applyAlignment="1" applyProtection="1">
      <alignment horizontal="right" vertical="top"/>
    </xf>
    <xf numFmtId="0" fontId="9" fillId="7" borderId="6" xfId="0" applyFont="1" applyFill="1" applyBorder="1" applyAlignment="1" applyProtection="1">
      <alignment horizontal="center" vertical="top" wrapText="1"/>
    </xf>
    <xf numFmtId="49" fontId="9" fillId="7" borderId="7" xfId="0" applyNumberFormat="1" applyFont="1" applyFill="1" applyBorder="1" applyAlignment="1" applyProtection="1">
      <alignment horizontal="center" vertical="top"/>
    </xf>
    <xf numFmtId="4" fontId="9" fillId="7" borderId="7" xfId="0" applyNumberFormat="1" applyFont="1" applyFill="1" applyBorder="1" applyAlignment="1" applyProtection="1">
      <alignment horizontal="center" vertical="top" wrapText="1"/>
    </xf>
    <xf numFmtId="0" fontId="9" fillId="7" borderId="7" xfId="1" applyFont="1" applyFill="1" applyBorder="1" applyAlignment="1" applyProtection="1">
      <alignment horizontal="center" vertical="top" wrapText="1"/>
    </xf>
    <xf numFmtId="4" fontId="9" fillId="7" borderId="8" xfId="0" applyNumberFormat="1" applyFont="1" applyFill="1" applyBorder="1" applyAlignment="1" applyProtection="1">
      <alignment horizontal="center" vertical="top"/>
    </xf>
    <xf numFmtId="0" fontId="8" fillId="3" borderId="9" xfId="0" applyFont="1" applyFill="1" applyBorder="1" applyAlignment="1" applyProtection="1">
      <alignment vertical="top"/>
    </xf>
    <xf numFmtId="49" fontId="8" fillId="3" borderId="4" xfId="3" applyNumberFormat="1" applyFont="1" applyFill="1" applyBorder="1" applyAlignment="1" applyProtection="1">
      <alignment vertical="top"/>
    </xf>
    <xf numFmtId="49" fontId="8" fillId="3" borderId="4" xfId="1" applyNumberFormat="1" applyFont="1" applyFill="1" applyBorder="1" applyAlignment="1" applyProtection="1">
      <alignment horizontal="right" vertical="top"/>
    </xf>
    <xf numFmtId="0" fontId="9" fillId="3" borderId="4" xfId="1" applyFont="1" applyFill="1" applyBorder="1" applyAlignment="1" applyProtection="1">
      <alignment horizontal="left" vertical="top" wrapText="1"/>
    </xf>
    <xf numFmtId="4" fontId="9" fillId="3" borderId="4" xfId="1" applyNumberFormat="1" applyFont="1" applyFill="1" applyBorder="1" applyAlignment="1" applyProtection="1">
      <alignment horizontal="center" vertical="top"/>
    </xf>
    <xf numFmtId="4" fontId="8" fillId="3" borderId="4" xfId="1" applyNumberFormat="1" applyFont="1" applyFill="1" applyBorder="1" applyAlignment="1" applyProtection="1">
      <alignment horizontal="right" vertical="top"/>
    </xf>
    <xf numFmtId="4" fontId="9" fillId="3" borderId="10" xfId="0" applyNumberFormat="1" applyFont="1" applyFill="1" applyBorder="1" applyAlignment="1" applyProtection="1">
      <alignment vertical="top"/>
    </xf>
    <xf numFmtId="0" fontId="8" fillId="0" borderId="11" xfId="0" applyFont="1" applyBorder="1" applyAlignment="1" applyProtection="1">
      <alignment vertical="top"/>
    </xf>
    <xf numFmtId="49" fontId="8" fillId="4" borderId="0" xfId="3" applyNumberFormat="1" applyFont="1" applyFill="1" applyAlignment="1" applyProtection="1">
      <alignment vertical="top"/>
    </xf>
    <xf numFmtId="49" fontId="8" fillId="4" borderId="0" xfId="0" applyNumberFormat="1" applyFont="1" applyFill="1" applyAlignment="1" applyProtection="1">
      <alignment horizontal="right" vertical="top"/>
    </xf>
    <xf numFmtId="0" fontId="8" fillId="4" borderId="0" xfId="0" applyFont="1" applyFill="1" applyAlignment="1" applyProtection="1">
      <alignment horizontal="left" vertical="top" wrapText="1"/>
    </xf>
    <xf numFmtId="4" fontId="8" fillId="4" borderId="0" xfId="0" applyNumberFormat="1" applyFont="1" applyFill="1" applyAlignment="1" applyProtection="1">
      <alignment horizontal="center" vertical="top"/>
    </xf>
    <xf numFmtId="4" fontId="8" fillId="4" borderId="0" xfId="0" applyNumberFormat="1" applyFont="1" applyFill="1" applyAlignment="1" applyProtection="1">
      <alignment horizontal="right" vertical="top"/>
    </xf>
    <xf numFmtId="4" fontId="8" fillId="0" borderId="12" xfId="0" applyNumberFormat="1" applyFont="1" applyBorder="1" applyAlignment="1" applyProtection="1">
      <alignment vertical="top"/>
    </xf>
    <xf numFmtId="4" fontId="8" fillId="4" borderId="0" xfId="0" applyNumberFormat="1" applyFont="1" applyFill="1" applyAlignment="1" applyProtection="1">
      <alignment horizontal="right" vertical="top" wrapText="1"/>
    </xf>
    <xf numFmtId="0" fontId="8" fillId="0" borderId="9" xfId="0" applyFont="1" applyBorder="1" applyAlignment="1" applyProtection="1">
      <alignment vertical="top"/>
    </xf>
    <xf numFmtId="49" fontId="8" fillId="4" borderId="4" xfId="3" applyNumberFormat="1" applyFont="1" applyFill="1" applyBorder="1" applyAlignment="1" applyProtection="1">
      <alignment vertical="top"/>
    </xf>
    <xf numFmtId="49" fontId="8" fillId="4" borderId="4" xfId="0" applyNumberFormat="1" applyFont="1" applyFill="1" applyBorder="1" applyAlignment="1" applyProtection="1">
      <alignment horizontal="right" vertical="top"/>
    </xf>
    <xf numFmtId="0" fontId="8" fillId="4" borderId="4" xfId="0" applyFont="1" applyFill="1" applyBorder="1" applyAlignment="1" applyProtection="1">
      <alignment horizontal="left" vertical="top" wrapText="1"/>
    </xf>
    <xf numFmtId="4" fontId="8" fillId="4" borderId="4" xfId="0" applyNumberFormat="1" applyFont="1" applyFill="1" applyBorder="1" applyAlignment="1" applyProtection="1">
      <alignment horizontal="center" vertical="top"/>
    </xf>
    <xf numFmtId="4" fontId="8" fillId="4" borderId="4" xfId="0" applyNumberFormat="1" applyFont="1" applyFill="1" applyBorder="1" applyAlignment="1" applyProtection="1">
      <alignment horizontal="right" vertical="top" wrapText="1"/>
    </xf>
    <xf numFmtId="4" fontId="8" fillId="0" borderId="10" xfId="0" applyNumberFormat="1" applyFont="1" applyBorder="1" applyAlignment="1" applyProtection="1">
      <alignment vertical="top"/>
    </xf>
    <xf numFmtId="0" fontId="8" fillId="6" borderId="3" xfId="0" applyFont="1" applyFill="1" applyBorder="1" applyAlignment="1" applyProtection="1">
      <alignment vertical="top"/>
    </xf>
    <xf numFmtId="49" fontId="8" fillId="6" borderId="3" xfId="3" applyNumberFormat="1" applyFont="1" applyFill="1" applyBorder="1" applyAlignment="1" applyProtection="1">
      <alignment vertical="top"/>
    </xf>
    <xf numFmtId="49" fontId="8" fillId="6" borderId="3" xfId="0" applyNumberFormat="1" applyFont="1" applyFill="1" applyBorder="1" applyAlignment="1" applyProtection="1">
      <alignment horizontal="right" vertical="top"/>
    </xf>
    <xf numFmtId="0" fontId="9" fillId="6" borderId="3" xfId="0" applyFont="1" applyFill="1" applyBorder="1" applyAlignment="1" applyProtection="1">
      <alignment horizontal="left" vertical="top" wrapText="1"/>
    </xf>
    <xf numFmtId="4" fontId="9" fillId="6" borderId="3" xfId="0" applyNumberFormat="1" applyFont="1" applyFill="1" applyBorder="1" applyAlignment="1" applyProtection="1">
      <alignment horizontal="center" vertical="top" wrapText="1"/>
    </xf>
    <xf numFmtId="4" fontId="9" fillId="6" borderId="3" xfId="0" applyNumberFormat="1" applyFont="1" applyFill="1" applyBorder="1" applyAlignment="1" applyProtection="1">
      <alignment horizontal="right" vertical="top"/>
    </xf>
    <xf numFmtId="4" fontId="8" fillId="6" borderId="3" xfId="0" applyNumberFormat="1" applyFont="1" applyFill="1" applyBorder="1" applyAlignment="1" applyProtection="1">
      <alignment vertical="top"/>
    </xf>
    <xf numFmtId="4" fontId="8" fillId="0" borderId="1" xfId="0" applyNumberFormat="1" applyFont="1" applyBorder="1" applyAlignment="1" applyProtection="1">
      <alignment vertical="top"/>
    </xf>
    <xf numFmtId="4" fontId="8" fillId="6" borderId="1" xfId="0" applyNumberFormat="1" applyFont="1" applyFill="1" applyBorder="1" applyAlignment="1" applyProtection="1">
      <alignment vertical="top"/>
    </xf>
    <xf numFmtId="4" fontId="9" fillId="6" borderId="1" xfId="0" applyNumberFormat="1" applyFont="1" applyFill="1" applyBorder="1" applyAlignment="1" applyProtection="1">
      <alignment vertical="top"/>
    </xf>
    <xf numFmtId="4" fontId="8" fillId="0" borderId="2" xfId="0" applyNumberFormat="1" applyFont="1" applyBorder="1" applyAlignment="1" applyProtection="1">
      <alignment vertical="top"/>
    </xf>
    <xf numFmtId="0" fontId="9" fillId="3" borderId="14" xfId="1" applyFont="1" applyFill="1" applyBorder="1" applyAlignment="1" applyProtection="1">
      <alignment horizontal="left" vertical="top" wrapText="1"/>
    </xf>
    <xf numFmtId="4" fontId="9" fillId="3" borderId="15" xfId="0" applyNumberFormat="1" applyFont="1" applyFill="1" applyBorder="1" applyAlignment="1" applyProtection="1">
      <alignment vertical="top"/>
    </xf>
    <xf numFmtId="4" fontId="8" fillId="4" borderId="4" xfId="0" applyNumberFormat="1" applyFont="1" applyFill="1" applyBorder="1" applyAlignment="1" applyProtection="1">
      <alignment horizontal="right" vertical="top"/>
    </xf>
    <xf numFmtId="4" fontId="9" fillId="6" borderId="3" xfId="0" applyNumberFormat="1" applyFont="1" applyFill="1" applyBorder="1" applyAlignment="1" applyProtection="1">
      <alignment vertical="top"/>
    </xf>
    <xf numFmtId="0" fontId="8" fillId="0" borderId="0" xfId="0" applyFont="1" applyAlignment="1" applyProtection="1">
      <alignment vertical="top"/>
    </xf>
    <xf numFmtId="49" fontId="8" fillId="0" borderId="0" xfId="3" applyNumberFormat="1" applyFont="1" applyAlignment="1" applyProtection="1">
      <alignment vertical="top"/>
    </xf>
    <xf numFmtId="49" fontId="8" fillId="0" borderId="0" xfId="0" applyNumberFormat="1" applyFont="1" applyAlignment="1" applyProtection="1">
      <alignment horizontal="right" vertical="top"/>
    </xf>
    <xf numFmtId="0" fontId="8" fillId="0" borderId="0" xfId="0" applyFont="1" applyAlignment="1" applyProtection="1">
      <alignment horizontal="left" vertical="top" wrapText="1"/>
    </xf>
    <xf numFmtId="4" fontId="8" fillId="0" borderId="0" xfId="0" applyNumberFormat="1" applyFont="1" applyAlignment="1" applyProtection="1">
      <alignment horizontal="center" vertical="top"/>
    </xf>
    <xf numFmtId="4" fontId="8" fillId="0" borderId="0" xfId="4" applyNumberFormat="1" applyFont="1" applyBorder="1" applyAlignment="1" applyProtection="1">
      <alignment horizontal="right" vertical="top"/>
    </xf>
    <xf numFmtId="4" fontId="8" fillId="0" borderId="0" xfId="4" applyNumberFormat="1" applyFont="1" applyFill="1" applyBorder="1" applyAlignment="1" applyProtection="1">
      <alignment horizontal="right" vertical="top"/>
    </xf>
    <xf numFmtId="49" fontId="8" fillId="0" borderId="0" xfId="0" applyNumberFormat="1" applyFont="1" applyAlignment="1" applyProtection="1">
      <alignment vertical="top"/>
    </xf>
    <xf numFmtId="4" fontId="8" fillId="0" borderId="0" xfId="0" applyNumberFormat="1" applyFont="1" applyAlignment="1" applyProtection="1">
      <alignment horizontal="right" vertical="top"/>
    </xf>
    <xf numFmtId="4" fontId="8" fillId="0" borderId="0" xfId="0" applyNumberFormat="1" applyFont="1" applyAlignment="1" applyProtection="1">
      <alignment vertical="top"/>
    </xf>
    <xf numFmtId="4" fontId="9" fillId="7" borderId="7" xfId="0" applyNumberFormat="1" applyFont="1" applyFill="1" applyBorder="1" applyAlignment="1" applyProtection="1">
      <alignment horizontal="center" vertical="top" wrapText="1"/>
      <protection locked="0"/>
    </xf>
    <xf numFmtId="4" fontId="8" fillId="3" borderId="4" xfId="1" applyNumberFormat="1" applyFont="1" applyFill="1" applyBorder="1" applyAlignment="1" applyProtection="1">
      <alignment horizontal="right" vertical="top"/>
      <protection locked="0"/>
    </xf>
    <xf numFmtId="4" fontId="8" fillId="4" borderId="0" xfId="0" applyNumberFormat="1" applyFont="1" applyFill="1" applyAlignment="1" applyProtection="1">
      <alignment horizontal="right" vertical="top"/>
      <protection locked="0"/>
    </xf>
    <xf numFmtId="4" fontId="8" fillId="4" borderId="0" xfId="0" applyNumberFormat="1" applyFont="1" applyFill="1" applyAlignment="1" applyProtection="1">
      <alignment horizontal="right" vertical="top" wrapText="1"/>
      <protection locked="0"/>
    </xf>
    <xf numFmtId="4" fontId="8" fillId="4" borderId="4" xfId="0" applyNumberFormat="1" applyFont="1" applyFill="1" applyBorder="1" applyAlignment="1" applyProtection="1">
      <alignment horizontal="right" vertical="top" wrapText="1"/>
      <protection locked="0"/>
    </xf>
    <xf numFmtId="4" fontId="9" fillId="6" borderId="3" xfId="4" applyNumberFormat="1" applyFont="1" applyFill="1" applyBorder="1" applyAlignment="1" applyProtection="1">
      <alignment horizontal="right" vertical="top" wrapText="1"/>
      <protection locked="0"/>
    </xf>
    <xf numFmtId="4" fontId="8" fillId="3" borderId="14" xfId="1" applyNumberFormat="1" applyFont="1" applyFill="1" applyBorder="1" applyAlignment="1" applyProtection="1">
      <alignment horizontal="right" vertical="top"/>
      <protection locked="0"/>
    </xf>
    <xf numFmtId="4" fontId="8" fillId="4" borderId="4" xfId="0" applyNumberFormat="1" applyFont="1" applyFill="1" applyBorder="1" applyAlignment="1" applyProtection="1">
      <alignment horizontal="right" vertical="top"/>
      <protection locked="0"/>
    </xf>
    <xf numFmtId="4" fontId="8" fillId="0" borderId="0" xfId="0" applyNumberFormat="1" applyFont="1" applyAlignment="1" applyProtection="1">
      <alignment vertical="top"/>
      <protection locked="0"/>
    </xf>
  </cellXfs>
  <cellStyles count="23">
    <cellStyle name="Comma 10" xfId="6" xr:uid="{0E8B1AFF-E93F-4BEF-A8AF-56FA62467C67}"/>
    <cellStyle name="Comma 2 2 2" xfId="2" xr:uid="{A5076788-4B1E-487C-A817-C61EEBBE3426}"/>
    <cellStyle name="Comma 3" xfId="5" xr:uid="{938A38EF-42F6-49CB-9193-114B4AA011F4}"/>
    <cellStyle name="Excel Built-in Normal" xfId="12" xr:uid="{BB0C9B3E-F8E6-4978-9D2E-94F9206B2D06}"/>
    <cellStyle name="Hiperpovezava" xfId="22" builtinId="8"/>
    <cellStyle name="Navadno" xfId="0" builtinId="0"/>
    <cellStyle name="Navadno 2" xfId="17" xr:uid="{38AEA934-1A96-4791-AA56-F07E1DACEA3D}"/>
    <cellStyle name="Navadno 2 14 2" xfId="21" xr:uid="{FB4578B6-D966-4523-A5BE-D2DDFC084CAC}"/>
    <cellStyle name="Navadno 2 2" xfId="7" xr:uid="{CE480BAD-5D1A-4DF9-8702-A97CE25C7A3E}"/>
    <cellStyle name="Navadno 2 3" xfId="10" xr:uid="{58C76BBC-DBAD-466F-A5DF-03D32E7F16A0}"/>
    <cellStyle name="Navadno 30" xfId="18" xr:uid="{27ABC027-4883-422F-8071-5FA250FFBE29}"/>
    <cellStyle name="Navadno 31" xfId="16" xr:uid="{F5DA6810-1D6F-49B7-9E98-05243E6E762F}"/>
    <cellStyle name="Navadno 33 2" xfId="20" xr:uid="{29331C2C-288C-4DC1-85FE-738CABE59412}"/>
    <cellStyle name="Navadno 34" xfId="19" xr:uid="{94D858FC-A513-49F2-83D5-C0FE58C91E70}"/>
    <cellStyle name="Navadno 50" xfId="13" xr:uid="{0CF4CEE1-1C3B-4E9E-8869-35BE54DB9C71}"/>
    <cellStyle name="Navadno 78" xfId="15" xr:uid="{EA473F4E-A854-427F-9593-B75991EEEDB5}"/>
    <cellStyle name="Normal 2 2" xfId="1" xr:uid="{F26312C0-347F-4CCA-8257-EBBEAAE996CD}"/>
    <cellStyle name="Normal 4" xfId="3" xr:uid="{373DB96D-9710-4D05-9A6A-F20C8DC8A292}"/>
    <cellStyle name="Valuta 2" xfId="14" xr:uid="{C7A0A6EE-04CD-40C2-923F-913473E72C08}"/>
    <cellStyle name="Vejica 2" xfId="4" xr:uid="{3BD67880-4985-4182-B877-4443FFEB1883}"/>
    <cellStyle name="Vejica 2 2" xfId="8" xr:uid="{72C3F6C4-47F7-4F60-8590-7558022481BB}"/>
    <cellStyle name="Vejica 2 3" xfId="11" xr:uid="{674E7D12-8B83-44EB-A4B9-4FBBCFCD59BF}"/>
    <cellStyle name="Vejica 3" xfId="9" xr:uid="{1E99BBB1-D6CC-48B9-9AFC-E360D251CA22}"/>
  </cellStyles>
  <dxfs count="18">
    <dxf>
      <font>
        <b val="0"/>
        <i val="0"/>
        <strike val="0"/>
        <condense val="0"/>
        <extend val="0"/>
        <outline val="0"/>
        <shadow val="0"/>
        <u val="none"/>
        <vertAlign val="baseline"/>
        <sz val="10"/>
        <color auto="1"/>
        <name val="Arial Narrow"/>
        <family val="2"/>
        <charset val="238"/>
        <scheme val="none"/>
      </font>
      <numFmt numFmtId="4" formatCode="#,##0.00"/>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Narrow"/>
        <family val="2"/>
        <charset val="238"/>
        <scheme val="none"/>
      </font>
      <alignment vertical="top" textRotation="0" indent="0" justifyLastLine="0" shrinkToFit="0" readingOrder="0"/>
      <protection locked="1" hidden="0"/>
    </dxf>
    <dxf>
      <font>
        <b/>
        <i val="0"/>
        <strike val="0"/>
        <condense val="0"/>
        <extend val="0"/>
        <outline val="0"/>
        <shadow val="0"/>
        <u val="none"/>
        <vertAlign val="baseline"/>
        <sz val="10"/>
        <color auto="1"/>
        <name val="Arial Narrow"/>
        <family val="2"/>
        <charset val="238"/>
        <scheme val="none"/>
      </font>
      <fill>
        <patternFill patternType="solid">
          <fgColor indexed="64"/>
          <bgColor theme="8"/>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Arial Narrow"/>
        <family val="2"/>
        <charset val="238"/>
        <scheme val="none"/>
      </font>
      <numFmt numFmtId="4" formatCode="#,##0.00"/>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4" formatCode="#,##0.00"/>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30" formatCode="@"/>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30" formatCode="@"/>
      <alignment horizontal="right"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Arial Narrow"/>
        <family val="2"/>
        <charset val="238"/>
        <scheme val="none"/>
      </font>
      <numFmt numFmtId="30" formatCode="@"/>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Arial Narrow"/>
        <family val="2"/>
        <charset val="238"/>
        <scheme val="none"/>
      </font>
      <alignment vertical="top"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0"/>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93DCC2D-547C-4511-84DE-7FD5EA753E9B}" name="Tabela1" displayName="Tabela1" ref="A1:H343" totalsRowShown="0" headerRowDxfId="2" dataDxfId="1">
  <autoFilter ref="A1:H343" xr:uid="{00000000-0009-0000-0100-000001000000}"/>
  <sortState xmlns:xlrd2="http://schemas.microsoft.com/office/spreadsheetml/2017/richdata2" ref="A2:H343">
    <sortCondition ref="A1:A343"/>
  </sortState>
  <tableColumns count="8">
    <tableColumn id="11" xr3:uid="{0B2EB5B1-4E61-43D8-823F-686E9D47BB62}" name="ID" dataDxfId="9"/>
    <tableColumn id="9" xr3:uid="{7EF3C2B6-71E3-4BF8-BE9B-260AE3A02D58}" name="ID1" dataDxfId="8"/>
    <tableColumn id="10" xr3:uid="{EEE84ACF-3A9F-47E5-BA75-B481425BA3EC}" name="Normativ" dataDxfId="7"/>
    <tableColumn id="1" xr3:uid="{3D46E7B4-DB4D-4E2F-9A09-821783989520}" name="Postavka" dataDxfId="6"/>
    <tableColumn id="2" xr3:uid="{BEE84128-6E8A-44E9-A26F-0A006AD0FFD2}" name="Opis postavke" dataDxfId="5"/>
    <tableColumn id="4" xr3:uid="{68CA4D01-CCAD-497E-8A40-2D236682223C}" name="EM" dataDxfId="4"/>
    <tableColumn id="5" xr3:uid="{64615457-8AEC-42FD-9E57-97B357FAFD7A}" name="Količina" dataDxfId="3"/>
    <tableColumn id="6" xr3:uid="{F52BE66C-2841-4EEB-B73D-B1B7358E09B5}" name="cena/EM" dataDxfId="0"/>
  </tableColumns>
  <tableStyleInfo name="TableStyleLight9"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C6CEC-81F7-4894-A870-DAB89BA11611}">
  <sheetPr codeName="List1">
    <pageSetUpPr fitToPage="1"/>
  </sheetPr>
  <dimension ref="A1:H26"/>
  <sheetViews>
    <sheetView view="pageBreakPreview" zoomScaleNormal="100" zoomScaleSheetLayoutView="100" workbookViewId="0">
      <selection activeCell="C21" sqref="C21"/>
    </sheetView>
  </sheetViews>
  <sheetFormatPr defaultRowHeight="15" x14ac:dyDescent="0.25"/>
  <cols>
    <col min="1" max="1" width="8" bestFit="1" customWidth="1"/>
    <col min="2" max="2" width="5.7109375" bestFit="1" customWidth="1"/>
    <col min="3" max="3" width="73.5703125" customWidth="1"/>
    <col min="5" max="5" width="25.140625" customWidth="1"/>
    <col min="6" max="6" width="10.28515625" customWidth="1"/>
    <col min="7" max="7" width="29.140625" bestFit="1" customWidth="1"/>
    <col min="8" max="8" width="12.85546875" customWidth="1"/>
  </cols>
  <sheetData>
    <row r="1" spans="1:8" ht="15.75" x14ac:dyDescent="0.25">
      <c r="B1" s="1"/>
      <c r="C1" s="3" t="s">
        <v>792</v>
      </c>
      <c r="D1" s="2"/>
      <c r="E1" s="2"/>
    </row>
    <row r="2" spans="1:8" ht="15.75" x14ac:dyDescent="0.25">
      <c r="B2" s="1"/>
      <c r="C2" s="3"/>
      <c r="D2" s="1"/>
      <c r="E2" s="1"/>
    </row>
    <row r="3" spans="1:8" ht="15" customHeight="1" x14ac:dyDescent="0.25">
      <c r="A3" t="s">
        <v>16</v>
      </c>
      <c r="B3" s="42" t="s">
        <v>791</v>
      </c>
      <c r="C3" s="42"/>
      <c r="D3" s="42"/>
      <c r="E3" s="42"/>
    </row>
    <row r="4" spans="1:8" x14ac:dyDescent="0.25">
      <c r="B4" s="42"/>
      <c r="C4" s="42"/>
      <c r="D4" s="42"/>
      <c r="E4" s="42"/>
    </row>
    <row r="5" spans="1:8" x14ac:dyDescent="0.25">
      <c r="B5" s="19"/>
    </row>
    <row r="6" spans="1:8" x14ac:dyDescent="0.25">
      <c r="B6" s="20"/>
      <c r="C6" s="18" t="s">
        <v>793</v>
      </c>
    </row>
    <row r="7" spans="1:8" x14ac:dyDescent="0.25">
      <c r="A7" s="21"/>
      <c r="B7" s="22"/>
      <c r="C7" s="20"/>
      <c r="D7" s="1"/>
      <c r="E7" s="1"/>
    </row>
    <row r="8" spans="1:8" x14ac:dyDescent="0.25">
      <c r="A8" s="23">
        <v>1</v>
      </c>
      <c r="B8" s="6" t="s">
        <v>13</v>
      </c>
      <c r="C8" s="7" t="s">
        <v>211</v>
      </c>
      <c r="D8" s="8"/>
      <c r="E8" s="9">
        <f>+POPIS!I2</f>
        <v>0</v>
      </c>
      <c r="H8" s="18"/>
    </row>
    <row r="9" spans="1:8" x14ac:dyDescent="0.25">
      <c r="A9" s="23">
        <v>2</v>
      </c>
      <c r="B9" s="6" t="s">
        <v>213</v>
      </c>
      <c r="C9" s="7" t="s">
        <v>214</v>
      </c>
      <c r="D9" s="8"/>
      <c r="E9" s="9">
        <f>+POPIS!I117</f>
        <v>0</v>
      </c>
    </row>
    <row r="10" spans="1:8" x14ac:dyDescent="0.25">
      <c r="A10" s="23">
        <v>3</v>
      </c>
      <c r="B10" s="6" t="s">
        <v>254</v>
      </c>
      <c r="C10" s="7" t="s">
        <v>252</v>
      </c>
      <c r="D10" s="8"/>
      <c r="E10" s="9">
        <f>+POPIS!I146</f>
        <v>0</v>
      </c>
    </row>
    <row r="11" spans="1:8" x14ac:dyDescent="0.25">
      <c r="A11" s="23">
        <v>4</v>
      </c>
      <c r="B11" s="6" t="s">
        <v>258</v>
      </c>
      <c r="C11" s="7" t="s">
        <v>256</v>
      </c>
      <c r="D11" s="8"/>
      <c r="E11" s="9">
        <f>+POPIS!I199</f>
        <v>0</v>
      </c>
    </row>
    <row r="12" spans="1:8" x14ac:dyDescent="0.25">
      <c r="A12" s="23">
        <v>5</v>
      </c>
      <c r="B12" s="6" t="s">
        <v>261</v>
      </c>
      <c r="C12" s="7" t="s">
        <v>263</v>
      </c>
      <c r="D12" s="8"/>
      <c r="E12" s="9">
        <f>+POPIS!I269</f>
        <v>0</v>
      </c>
    </row>
    <row r="13" spans="1:8" x14ac:dyDescent="0.25">
      <c r="A13" s="23">
        <v>6</v>
      </c>
      <c r="B13" s="6" t="s">
        <v>268</v>
      </c>
      <c r="C13" s="7" t="s">
        <v>265</v>
      </c>
      <c r="D13" s="8"/>
      <c r="E13" s="9">
        <f>+POPIS!I314</f>
        <v>0</v>
      </c>
    </row>
    <row r="14" spans="1:8" x14ac:dyDescent="0.25">
      <c r="A14" s="23">
        <v>7</v>
      </c>
      <c r="B14" s="6" t="s">
        <v>270</v>
      </c>
      <c r="C14" s="7" t="s">
        <v>266</v>
      </c>
      <c r="D14" s="8"/>
      <c r="E14" s="9">
        <f>+POPIS!I330</f>
        <v>0</v>
      </c>
    </row>
    <row r="15" spans="1:8" x14ac:dyDescent="0.25">
      <c r="A15" s="36">
        <v>8</v>
      </c>
      <c r="B15" s="11"/>
      <c r="C15" s="12" t="s">
        <v>0</v>
      </c>
      <c r="D15" s="13"/>
      <c r="E15" s="14">
        <f>SUM(E8:E14)</f>
        <v>0</v>
      </c>
    </row>
    <row r="16" spans="1:8" x14ac:dyDescent="0.25">
      <c r="A16" s="23">
        <v>9</v>
      </c>
      <c r="B16" s="6"/>
      <c r="C16" s="26" t="s">
        <v>785</v>
      </c>
      <c r="D16" s="27">
        <v>0.1</v>
      </c>
      <c r="E16" s="9">
        <f>D16*E15</f>
        <v>0</v>
      </c>
    </row>
    <row r="17" spans="1:8" ht="45.75" thickBot="1" x14ac:dyDescent="0.3">
      <c r="A17" s="32">
        <v>10</v>
      </c>
      <c r="B17" s="33"/>
      <c r="C17" s="34" t="s">
        <v>788</v>
      </c>
      <c r="D17" s="35" t="s">
        <v>370</v>
      </c>
      <c r="E17" s="41"/>
    </row>
    <row r="18" spans="1:8" ht="15.75" thickTop="1" x14ac:dyDescent="0.25">
      <c r="A18" s="28"/>
      <c r="B18" s="29"/>
      <c r="C18" s="30" t="s">
        <v>1</v>
      </c>
      <c r="D18" s="30"/>
      <c r="E18" s="31">
        <f>E15+E16+E17</f>
        <v>0</v>
      </c>
      <c r="G18" s="18"/>
      <c r="H18" s="18"/>
    </row>
    <row r="19" spans="1:8" x14ac:dyDescent="0.25">
      <c r="A19" s="5"/>
      <c r="B19" s="15"/>
      <c r="C19" s="8" t="s">
        <v>2</v>
      </c>
      <c r="D19" s="8"/>
      <c r="E19" s="9">
        <f>E18*0.22</f>
        <v>0</v>
      </c>
    </row>
    <row r="20" spans="1:8" s="18" customFormat="1" ht="15.75" x14ac:dyDescent="0.25">
      <c r="A20" s="10"/>
      <c r="B20" s="17"/>
      <c r="C20" s="16" t="s">
        <v>3</v>
      </c>
      <c r="D20" s="16"/>
      <c r="E20" s="14">
        <f>E18+E19</f>
        <v>0</v>
      </c>
      <c r="G20"/>
      <c r="H20"/>
    </row>
    <row r="21" spans="1:8" x14ac:dyDescent="0.25">
      <c r="A21" s="4"/>
    </row>
    <row r="22" spans="1:8" x14ac:dyDescent="0.25">
      <c r="A22" s="4"/>
    </row>
    <row r="23" spans="1:8" x14ac:dyDescent="0.25">
      <c r="A23" s="4"/>
    </row>
    <row r="24" spans="1:8" x14ac:dyDescent="0.25">
      <c r="A24" s="4"/>
    </row>
    <row r="25" spans="1:8" x14ac:dyDescent="0.25">
      <c r="A25" s="4"/>
    </row>
    <row r="26" spans="1:8" x14ac:dyDescent="0.25">
      <c r="A26" s="4"/>
    </row>
  </sheetData>
  <mergeCells count="1">
    <mergeCell ref="B3:E4"/>
  </mergeCells>
  <phoneticPr fontId="17" type="noConversion"/>
  <pageMargins left="0.70866141732283472" right="0.70866141732283472" top="0.74803149606299213" bottom="0.74803149606299213" header="0.31496062992125984" footer="0.31496062992125984"/>
  <pageSetup paperSize="9" orientation="landscape" r:id="rId1"/>
  <headerFooter>
    <oddHeader>&amp;R&amp;"Segoe UI,Krepko"PROINFRA inženirski biro d.o.o.</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5F7C8-82D4-475A-9CB0-8A7233BE36EB}">
  <sheetPr codeName="List2">
    <pageSetUpPr fitToPage="1"/>
  </sheetPr>
  <dimension ref="A1:K345"/>
  <sheetViews>
    <sheetView tabSelected="1" view="pageBreakPreview" zoomScale="130" zoomScaleNormal="100" zoomScaleSheetLayoutView="130" workbookViewId="0">
      <selection activeCell="I15" sqref="I15"/>
    </sheetView>
  </sheetViews>
  <sheetFormatPr defaultColWidth="9.140625" defaultRowHeight="12.75" x14ac:dyDescent="0.25"/>
  <cols>
    <col min="1" max="1" width="4.5703125" style="106" customWidth="1"/>
    <col min="2" max="2" width="5.42578125" style="113" customWidth="1"/>
    <col min="3" max="3" width="5.5703125" style="108" customWidth="1"/>
    <col min="4" max="4" width="9" style="108" customWidth="1"/>
    <col min="5" max="5" width="54.140625" style="109" customWidth="1"/>
    <col min="6" max="6" width="8.7109375" style="114" bestFit="1" customWidth="1"/>
    <col min="7" max="7" width="11.7109375" style="115" bestFit="1" customWidth="1"/>
    <col min="8" max="8" width="11.85546875" style="124" bestFit="1" customWidth="1"/>
    <col min="9" max="9" width="11.85546875" style="115" bestFit="1" customWidth="1"/>
    <col min="10" max="10" width="9.140625" style="25"/>
    <col min="11" max="11" width="9.140625" style="40"/>
    <col min="12" max="16384" width="9.140625" style="25"/>
  </cols>
  <sheetData>
    <row r="1" spans="1:11" s="37" customFormat="1" x14ac:dyDescent="0.25">
      <c r="A1" s="64" t="s">
        <v>9</v>
      </c>
      <c r="B1" s="65" t="s">
        <v>8</v>
      </c>
      <c r="C1" s="65" t="s">
        <v>10</v>
      </c>
      <c r="D1" s="65" t="s">
        <v>11</v>
      </c>
      <c r="E1" s="67" t="s">
        <v>4</v>
      </c>
      <c r="F1" s="66" t="s">
        <v>5</v>
      </c>
      <c r="G1" s="66" t="s">
        <v>7</v>
      </c>
      <c r="H1" s="116" t="s">
        <v>6</v>
      </c>
      <c r="I1" s="68" t="s">
        <v>0</v>
      </c>
    </row>
    <row r="2" spans="1:11" ht="13.5" thickBot="1" x14ac:dyDescent="0.3">
      <c r="A2" s="69">
        <v>1</v>
      </c>
      <c r="B2" s="70" t="s">
        <v>12</v>
      </c>
      <c r="C2" s="71" t="s">
        <v>13</v>
      </c>
      <c r="D2" s="71"/>
      <c r="E2" s="72" t="s">
        <v>211</v>
      </c>
      <c r="F2" s="73"/>
      <c r="G2" s="74"/>
      <c r="H2" s="117"/>
      <c r="I2" s="75">
        <f>SUM(I3:I8)</f>
        <v>0</v>
      </c>
      <c r="K2" s="25"/>
    </row>
    <row r="3" spans="1:11" x14ac:dyDescent="0.25">
      <c r="A3" s="76">
        <v>2</v>
      </c>
      <c r="B3" s="77" t="s">
        <v>12</v>
      </c>
      <c r="C3" s="78" t="s">
        <v>14</v>
      </c>
      <c r="D3" s="78"/>
      <c r="E3" s="79" t="s">
        <v>15</v>
      </c>
      <c r="F3" s="80"/>
      <c r="G3" s="81"/>
      <c r="H3" s="118"/>
      <c r="I3" s="82">
        <f>+I9</f>
        <v>0</v>
      </c>
      <c r="K3" s="25"/>
    </row>
    <row r="4" spans="1:11" x14ac:dyDescent="0.25">
      <c r="A4" s="76">
        <v>3</v>
      </c>
      <c r="B4" s="77" t="s">
        <v>12</v>
      </c>
      <c r="C4" s="78" t="s">
        <v>202</v>
      </c>
      <c r="D4" s="78"/>
      <c r="E4" s="79" t="s">
        <v>201</v>
      </c>
      <c r="F4" s="80"/>
      <c r="G4" s="81"/>
      <c r="H4" s="118"/>
      <c r="I4" s="82">
        <f>+I40</f>
        <v>0</v>
      </c>
      <c r="K4" s="25"/>
    </row>
    <row r="5" spans="1:11" x14ac:dyDescent="0.25">
      <c r="A5" s="76">
        <v>4</v>
      </c>
      <c r="B5" s="77" t="s">
        <v>12</v>
      </c>
      <c r="C5" s="78" t="s">
        <v>203</v>
      </c>
      <c r="D5" s="78"/>
      <c r="E5" s="79" t="s">
        <v>206</v>
      </c>
      <c r="F5" s="80"/>
      <c r="G5" s="81"/>
      <c r="H5" s="118"/>
      <c r="I5" s="82">
        <f>+I62</f>
        <v>0</v>
      </c>
      <c r="K5" s="25"/>
    </row>
    <row r="6" spans="1:11" x14ac:dyDescent="0.25">
      <c r="A6" s="76">
        <v>5</v>
      </c>
      <c r="B6" s="77" t="s">
        <v>12</v>
      </c>
      <c r="C6" s="78" t="s">
        <v>204</v>
      </c>
      <c r="D6" s="78"/>
      <c r="E6" s="79" t="s">
        <v>207</v>
      </c>
      <c r="F6" s="80"/>
      <c r="G6" s="83"/>
      <c r="H6" s="119"/>
      <c r="I6" s="82">
        <f>+I84</f>
        <v>0</v>
      </c>
      <c r="K6" s="25"/>
    </row>
    <row r="7" spans="1:11" x14ac:dyDescent="0.25">
      <c r="A7" s="76">
        <v>6</v>
      </c>
      <c r="B7" s="77" t="s">
        <v>12</v>
      </c>
      <c r="C7" s="78" t="s">
        <v>205</v>
      </c>
      <c r="D7" s="78"/>
      <c r="E7" s="79" t="s">
        <v>209</v>
      </c>
      <c r="F7" s="80"/>
      <c r="G7" s="83"/>
      <c r="H7" s="119"/>
      <c r="I7" s="82">
        <f>+I98</f>
        <v>0</v>
      </c>
      <c r="K7" s="25"/>
    </row>
    <row r="8" spans="1:11" ht="13.5" thickBot="1" x14ac:dyDescent="0.3">
      <c r="A8" s="84">
        <v>7</v>
      </c>
      <c r="B8" s="85" t="s">
        <v>12</v>
      </c>
      <c r="C8" s="86" t="s">
        <v>208</v>
      </c>
      <c r="D8" s="86"/>
      <c r="E8" s="87" t="s">
        <v>210</v>
      </c>
      <c r="F8" s="88"/>
      <c r="G8" s="89"/>
      <c r="H8" s="120"/>
      <c r="I8" s="90">
        <f>+I112</f>
        <v>0</v>
      </c>
      <c r="K8" s="25"/>
    </row>
    <row r="9" spans="1:11" x14ac:dyDescent="0.25">
      <c r="A9" s="91">
        <v>8</v>
      </c>
      <c r="B9" s="92" t="s">
        <v>12</v>
      </c>
      <c r="C9" s="93"/>
      <c r="D9" s="93" t="s">
        <v>14</v>
      </c>
      <c r="E9" s="94" t="s">
        <v>15</v>
      </c>
      <c r="F9" s="95" t="s">
        <v>5</v>
      </c>
      <c r="G9" s="96" t="s">
        <v>7</v>
      </c>
      <c r="H9" s="121" t="s">
        <v>6</v>
      </c>
      <c r="I9" s="97">
        <f>SUM(I10:I39)</f>
        <v>0</v>
      </c>
      <c r="K9" s="25"/>
    </row>
    <row r="10" spans="1:11" ht="25.5" x14ac:dyDescent="0.25">
      <c r="A10" s="43">
        <v>9</v>
      </c>
      <c r="B10" s="44" t="s">
        <v>12</v>
      </c>
      <c r="C10" s="45" t="s">
        <v>17</v>
      </c>
      <c r="D10" s="45" t="s">
        <v>337</v>
      </c>
      <c r="E10" s="46" t="s">
        <v>18</v>
      </c>
      <c r="F10" s="47" t="s">
        <v>19</v>
      </c>
      <c r="G10" s="48">
        <v>0.29000000000000004</v>
      </c>
      <c r="H10" s="38"/>
      <c r="I10" s="98">
        <f>+Tabela1[[#This Row],[Količina]]*Tabela1[[#This Row],[cena/EM]]</f>
        <v>0</v>
      </c>
      <c r="K10" s="25"/>
    </row>
    <row r="11" spans="1:11" ht="25.5" x14ac:dyDescent="0.25">
      <c r="A11" s="43">
        <v>10</v>
      </c>
      <c r="B11" s="44" t="s">
        <v>12</v>
      </c>
      <c r="C11" s="45" t="s">
        <v>20</v>
      </c>
      <c r="D11" s="45" t="s">
        <v>338</v>
      </c>
      <c r="E11" s="46" t="s">
        <v>21</v>
      </c>
      <c r="F11" s="47" t="s">
        <v>22</v>
      </c>
      <c r="G11" s="48">
        <v>14</v>
      </c>
      <c r="H11" s="38"/>
      <c r="I11" s="98">
        <f>+Tabela1[[#This Row],[Količina]]*Tabela1[[#This Row],[cena/EM]]</f>
        <v>0</v>
      </c>
      <c r="K11" s="25"/>
    </row>
    <row r="12" spans="1:11" x14ac:dyDescent="0.25">
      <c r="A12" s="43">
        <v>11</v>
      </c>
      <c r="B12" s="44" t="s">
        <v>12</v>
      </c>
      <c r="C12" s="45" t="s">
        <v>716</v>
      </c>
      <c r="D12" s="45" t="s">
        <v>339</v>
      </c>
      <c r="E12" s="46" t="s">
        <v>727</v>
      </c>
      <c r="F12" s="47" t="s">
        <v>19</v>
      </c>
      <c r="G12" s="48">
        <v>0.28999999999999998</v>
      </c>
      <c r="H12" s="38"/>
      <c r="I12" s="98">
        <f>+Tabela1[[#This Row],[Količina]]*Tabela1[[#This Row],[cena/EM]]</f>
        <v>0</v>
      </c>
      <c r="K12" s="25"/>
    </row>
    <row r="13" spans="1:11" ht="25.5" x14ac:dyDescent="0.25">
      <c r="A13" s="43">
        <v>12</v>
      </c>
      <c r="B13" s="44" t="s">
        <v>12</v>
      </c>
      <c r="C13" s="45" t="s">
        <v>23</v>
      </c>
      <c r="D13" s="45" t="s">
        <v>340</v>
      </c>
      <c r="E13" s="46" t="s">
        <v>24</v>
      </c>
      <c r="F13" s="47" t="s">
        <v>25</v>
      </c>
      <c r="G13" s="48">
        <v>165</v>
      </c>
      <c r="H13" s="38"/>
      <c r="I13" s="98">
        <f>+Tabela1[[#This Row],[Količina]]*Tabela1[[#This Row],[cena/EM]]</f>
        <v>0</v>
      </c>
      <c r="K13" s="25"/>
    </row>
    <row r="14" spans="1:11" ht="25.5" x14ac:dyDescent="0.25">
      <c r="A14" s="43">
        <v>13</v>
      </c>
      <c r="B14" s="44" t="s">
        <v>12</v>
      </c>
      <c r="C14" s="45" t="s">
        <v>26</v>
      </c>
      <c r="D14" s="45" t="s">
        <v>341</v>
      </c>
      <c r="E14" s="46" t="s">
        <v>27</v>
      </c>
      <c r="F14" s="47" t="s">
        <v>25</v>
      </c>
      <c r="G14" s="48">
        <v>105</v>
      </c>
      <c r="H14" s="38"/>
      <c r="I14" s="98">
        <f>+Tabela1[[#This Row],[Količina]]*Tabela1[[#This Row],[cena/EM]]</f>
        <v>0</v>
      </c>
      <c r="K14" s="25"/>
    </row>
    <row r="15" spans="1:11" ht="25.5" x14ac:dyDescent="0.25">
      <c r="A15" s="43">
        <v>14</v>
      </c>
      <c r="B15" s="44" t="s">
        <v>12</v>
      </c>
      <c r="C15" s="45" t="s">
        <v>28</v>
      </c>
      <c r="D15" s="45" t="s">
        <v>342</v>
      </c>
      <c r="E15" s="46" t="s">
        <v>29</v>
      </c>
      <c r="F15" s="47" t="s">
        <v>25</v>
      </c>
      <c r="G15" s="48">
        <v>75</v>
      </c>
      <c r="H15" s="38"/>
      <c r="I15" s="98">
        <f>+Tabela1[[#This Row],[Količina]]*Tabela1[[#This Row],[cena/EM]]</f>
        <v>0</v>
      </c>
      <c r="K15" s="25"/>
    </row>
    <row r="16" spans="1:11" ht="25.5" x14ac:dyDescent="0.25">
      <c r="A16" s="43">
        <v>15</v>
      </c>
      <c r="B16" s="44" t="s">
        <v>12</v>
      </c>
      <c r="C16" s="45" t="s">
        <v>30</v>
      </c>
      <c r="D16" s="45" t="s">
        <v>343</v>
      </c>
      <c r="E16" s="46" t="s">
        <v>31</v>
      </c>
      <c r="F16" s="47" t="s">
        <v>22</v>
      </c>
      <c r="G16" s="48">
        <v>5</v>
      </c>
      <c r="H16" s="38"/>
      <c r="I16" s="98">
        <f>+Tabela1[[#This Row],[Količina]]*Tabela1[[#This Row],[cena/EM]]</f>
        <v>0</v>
      </c>
      <c r="K16" s="25"/>
    </row>
    <row r="17" spans="1:11" ht="25.5" x14ac:dyDescent="0.25">
      <c r="A17" s="43">
        <v>16</v>
      </c>
      <c r="B17" s="44" t="s">
        <v>12</v>
      </c>
      <c r="C17" s="45" t="s">
        <v>32</v>
      </c>
      <c r="D17" s="45" t="s">
        <v>344</v>
      </c>
      <c r="E17" s="46" t="s">
        <v>33</v>
      </c>
      <c r="F17" s="47" t="s">
        <v>22</v>
      </c>
      <c r="G17" s="48">
        <v>4</v>
      </c>
      <c r="H17" s="38"/>
      <c r="I17" s="98">
        <f>+Tabela1[[#This Row],[Količina]]*Tabela1[[#This Row],[cena/EM]]</f>
        <v>0</v>
      </c>
      <c r="K17" s="25"/>
    </row>
    <row r="18" spans="1:11" x14ac:dyDescent="0.25">
      <c r="A18" s="43">
        <v>17</v>
      </c>
      <c r="B18" s="44" t="s">
        <v>12</v>
      </c>
      <c r="C18" s="45" t="s">
        <v>34</v>
      </c>
      <c r="D18" s="45" t="s">
        <v>345</v>
      </c>
      <c r="E18" s="46" t="s">
        <v>35</v>
      </c>
      <c r="F18" s="47" t="s">
        <v>22</v>
      </c>
      <c r="G18" s="48">
        <v>3</v>
      </c>
      <c r="H18" s="38"/>
      <c r="I18" s="98">
        <f>+Tabela1[[#This Row],[Količina]]*Tabela1[[#This Row],[cena/EM]]</f>
        <v>0</v>
      </c>
      <c r="K18" s="25"/>
    </row>
    <row r="19" spans="1:11" x14ac:dyDescent="0.25">
      <c r="A19" s="43">
        <v>18</v>
      </c>
      <c r="B19" s="44" t="s">
        <v>12</v>
      </c>
      <c r="C19" s="45" t="s">
        <v>36</v>
      </c>
      <c r="D19" s="45" t="s">
        <v>346</v>
      </c>
      <c r="E19" s="46" t="s">
        <v>37</v>
      </c>
      <c r="F19" s="47" t="s">
        <v>22</v>
      </c>
      <c r="G19" s="48">
        <v>5</v>
      </c>
      <c r="H19" s="38"/>
      <c r="I19" s="98">
        <f>+Tabela1[[#This Row],[Količina]]*Tabela1[[#This Row],[cena/EM]]</f>
        <v>0</v>
      </c>
      <c r="K19" s="25"/>
    </row>
    <row r="20" spans="1:11" x14ac:dyDescent="0.25">
      <c r="A20" s="43">
        <v>19</v>
      </c>
      <c r="B20" s="44" t="s">
        <v>12</v>
      </c>
      <c r="C20" s="45" t="s">
        <v>38</v>
      </c>
      <c r="D20" s="45" t="s">
        <v>347</v>
      </c>
      <c r="E20" s="46" t="s">
        <v>39</v>
      </c>
      <c r="F20" s="47" t="s">
        <v>22</v>
      </c>
      <c r="G20" s="48">
        <v>4</v>
      </c>
      <c r="H20" s="38"/>
      <c r="I20" s="98">
        <f>+Tabela1[[#This Row],[Količina]]*Tabela1[[#This Row],[cena/EM]]</f>
        <v>0</v>
      </c>
      <c r="K20" s="25"/>
    </row>
    <row r="21" spans="1:11" x14ac:dyDescent="0.25">
      <c r="A21" s="43">
        <v>20</v>
      </c>
      <c r="B21" s="44" t="s">
        <v>12</v>
      </c>
      <c r="C21" s="45" t="s">
        <v>40</v>
      </c>
      <c r="D21" s="45" t="s">
        <v>348</v>
      </c>
      <c r="E21" s="46" t="s">
        <v>41</v>
      </c>
      <c r="F21" s="47" t="s">
        <v>22</v>
      </c>
      <c r="G21" s="48">
        <v>3</v>
      </c>
      <c r="H21" s="38"/>
      <c r="I21" s="98">
        <f>+Tabela1[[#This Row],[Količina]]*Tabela1[[#This Row],[cena/EM]]</f>
        <v>0</v>
      </c>
      <c r="K21" s="25"/>
    </row>
    <row r="22" spans="1:11" x14ac:dyDescent="0.25">
      <c r="A22" s="43">
        <v>21</v>
      </c>
      <c r="B22" s="44" t="s">
        <v>12</v>
      </c>
      <c r="C22" s="45" t="s">
        <v>42</v>
      </c>
      <c r="D22" s="45" t="s">
        <v>349</v>
      </c>
      <c r="E22" s="46" t="s">
        <v>43</v>
      </c>
      <c r="F22" s="47" t="s">
        <v>44</v>
      </c>
      <c r="G22" s="48">
        <v>42</v>
      </c>
      <c r="H22" s="38"/>
      <c r="I22" s="98">
        <f>+Tabela1[[#This Row],[Količina]]*Tabela1[[#This Row],[cena/EM]]</f>
        <v>0</v>
      </c>
      <c r="K22" s="25"/>
    </row>
    <row r="23" spans="1:11" x14ac:dyDescent="0.25">
      <c r="A23" s="43">
        <v>22</v>
      </c>
      <c r="B23" s="44" t="s">
        <v>12</v>
      </c>
      <c r="C23" s="45" t="s">
        <v>45</v>
      </c>
      <c r="D23" s="45" t="s">
        <v>350</v>
      </c>
      <c r="E23" s="46" t="s">
        <v>46</v>
      </c>
      <c r="F23" s="47" t="s">
        <v>25</v>
      </c>
      <c r="G23" s="48">
        <v>320</v>
      </c>
      <c r="H23" s="38"/>
      <c r="I23" s="98">
        <f>+Tabela1[[#This Row],[Količina]]*Tabela1[[#This Row],[cena/EM]]</f>
        <v>0</v>
      </c>
      <c r="K23" s="25"/>
    </row>
    <row r="24" spans="1:11" x14ac:dyDescent="0.25">
      <c r="A24" s="43">
        <v>23</v>
      </c>
      <c r="B24" s="44" t="s">
        <v>12</v>
      </c>
      <c r="C24" s="45" t="s">
        <v>47</v>
      </c>
      <c r="D24" s="45" t="s">
        <v>351</v>
      </c>
      <c r="E24" s="46" t="s">
        <v>48</v>
      </c>
      <c r="F24" s="47" t="s">
        <v>25</v>
      </c>
      <c r="G24" s="48">
        <v>115</v>
      </c>
      <c r="H24" s="38"/>
      <c r="I24" s="98">
        <f>+Tabela1[[#This Row],[Količina]]*Tabela1[[#This Row],[cena/EM]]</f>
        <v>0</v>
      </c>
      <c r="K24" s="25"/>
    </row>
    <row r="25" spans="1:11" x14ac:dyDescent="0.25">
      <c r="A25" s="43">
        <v>24</v>
      </c>
      <c r="B25" s="44" t="s">
        <v>12</v>
      </c>
      <c r="C25" s="45" t="s">
        <v>49</v>
      </c>
      <c r="D25" s="45" t="s">
        <v>352</v>
      </c>
      <c r="E25" s="46" t="s">
        <v>50</v>
      </c>
      <c r="F25" s="47" t="s">
        <v>51</v>
      </c>
      <c r="G25" s="48">
        <v>56</v>
      </c>
      <c r="H25" s="38"/>
      <c r="I25" s="98">
        <f>+Tabela1[[#This Row],[Količina]]*Tabela1[[#This Row],[cena/EM]]</f>
        <v>0</v>
      </c>
      <c r="K25" s="25"/>
    </row>
    <row r="26" spans="1:11" x14ac:dyDescent="0.25">
      <c r="A26" s="43">
        <v>25</v>
      </c>
      <c r="B26" s="44" t="s">
        <v>12</v>
      </c>
      <c r="C26" s="45" t="s">
        <v>52</v>
      </c>
      <c r="D26" s="45" t="s">
        <v>353</v>
      </c>
      <c r="E26" s="46" t="s">
        <v>53</v>
      </c>
      <c r="F26" s="47" t="s">
        <v>51</v>
      </c>
      <c r="G26" s="48">
        <v>455</v>
      </c>
      <c r="H26" s="38"/>
      <c r="I26" s="98">
        <f>+Tabela1[[#This Row],[Količina]]*Tabela1[[#This Row],[cena/EM]]</f>
        <v>0</v>
      </c>
      <c r="K26" s="25"/>
    </row>
    <row r="27" spans="1:11" x14ac:dyDescent="0.25">
      <c r="A27" s="43">
        <v>26</v>
      </c>
      <c r="B27" s="44" t="s">
        <v>12</v>
      </c>
      <c r="C27" s="45" t="s">
        <v>54</v>
      </c>
      <c r="D27" s="45" t="s">
        <v>354</v>
      </c>
      <c r="E27" s="46" t="s">
        <v>55</v>
      </c>
      <c r="F27" s="47" t="s">
        <v>51</v>
      </c>
      <c r="G27" s="48">
        <v>42</v>
      </c>
      <c r="H27" s="38"/>
      <c r="I27" s="98">
        <f>+Tabela1[[#This Row],[Količina]]*Tabela1[[#This Row],[cena/EM]]</f>
        <v>0</v>
      </c>
      <c r="K27" s="25"/>
    </row>
    <row r="28" spans="1:11" ht="25.5" x14ac:dyDescent="0.25">
      <c r="A28" s="43">
        <v>27</v>
      </c>
      <c r="B28" s="44" t="s">
        <v>12</v>
      </c>
      <c r="C28" s="45" t="s">
        <v>56</v>
      </c>
      <c r="D28" s="45" t="s">
        <v>355</v>
      </c>
      <c r="E28" s="46" t="s">
        <v>728</v>
      </c>
      <c r="F28" s="47" t="s">
        <v>51</v>
      </c>
      <c r="G28" s="48">
        <v>52</v>
      </c>
      <c r="H28" s="38"/>
      <c r="I28" s="98">
        <f>+Tabela1[[#This Row],[Količina]]*Tabela1[[#This Row],[cena/EM]]</f>
        <v>0</v>
      </c>
      <c r="K28" s="25"/>
    </row>
    <row r="29" spans="1:11" x14ac:dyDescent="0.25">
      <c r="A29" s="43">
        <v>28</v>
      </c>
      <c r="B29" s="44" t="s">
        <v>12</v>
      </c>
      <c r="C29" s="45" t="s">
        <v>57</v>
      </c>
      <c r="D29" s="45" t="s">
        <v>356</v>
      </c>
      <c r="E29" s="46" t="s">
        <v>58</v>
      </c>
      <c r="F29" s="47" t="s">
        <v>51</v>
      </c>
      <c r="G29" s="48">
        <v>14</v>
      </c>
      <c r="H29" s="38"/>
      <c r="I29" s="98">
        <f>+Tabela1[[#This Row],[Količina]]*Tabela1[[#This Row],[cena/EM]]</f>
        <v>0</v>
      </c>
      <c r="K29" s="25"/>
    </row>
    <row r="30" spans="1:11" x14ac:dyDescent="0.25">
      <c r="A30" s="43">
        <v>29</v>
      </c>
      <c r="B30" s="44" t="s">
        <v>12</v>
      </c>
      <c r="C30" s="45" t="s">
        <v>59</v>
      </c>
      <c r="D30" s="45" t="s">
        <v>357</v>
      </c>
      <c r="E30" s="46" t="s">
        <v>60</v>
      </c>
      <c r="F30" s="47" t="s">
        <v>22</v>
      </c>
      <c r="G30" s="48">
        <v>45</v>
      </c>
      <c r="H30" s="38"/>
      <c r="I30" s="98">
        <f>+Tabela1[[#This Row],[Količina]]*Tabela1[[#This Row],[cena/EM]]</f>
        <v>0</v>
      </c>
      <c r="K30" s="25"/>
    </row>
    <row r="31" spans="1:11" x14ac:dyDescent="0.25">
      <c r="A31" s="43">
        <v>30</v>
      </c>
      <c r="B31" s="44" t="s">
        <v>12</v>
      </c>
      <c r="C31" s="45" t="s">
        <v>61</v>
      </c>
      <c r="D31" s="45" t="s">
        <v>358</v>
      </c>
      <c r="E31" s="46" t="s">
        <v>62</v>
      </c>
      <c r="F31" s="47" t="s">
        <v>44</v>
      </c>
      <c r="G31" s="48">
        <v>15</v>
      </c>
      <c r="H31" s="38"/>
      <c r="I31" s="98">
        <f>+Tabela1[[#This Row],[Količina]]*Tabela1[[#This Row],[cena/EM]]</f>
        <v>0</v>
      </c>
      <c r="K31" s="25"/>
    </row>
    <row r="32" spans="1:11" ht="38.25" x14ac:dyDescent="0.25">
      <c r="A32" s="43">
        <v>31</v>
      </c>
      <c r="B32" s="44" t="s">
        <v>12</v>
      </c>
      <c r="C32" s="45" t="s">
        <v>63</v>
      </c>
      <c r="D32" s="45" t="s">
        <v>359</v>
      </c>
      <c r="E32" s="46" t="s">
        <v>64</v>
      </c>
      <c r="F32" s="47" t="s">
        <v>51</v>
      </c>
      <c r="G32" s="48">
        <v>35</v>
      </c>
      <c r="H32" s="38"/>
      <c r="I32" s="98">
        <f>+Tabela1[[#This Row],[Količina]]*Tabela1[[#This Row],[cena/EM]]</f>
        <v>0</v>
      </c>
      <c r="K32" s="25"/>
    </row>
    <row r="33" spans="1:11" ht="38.25" x14ac:dyDescent="0.25">
      <c r="A33" s="43">
        <v>32</v>
      </c>
      <c r="B33" s="44" t="s">
        <v>12</v>
      </c>
      <c r="C33" s="45" t="s">
        <v>65</v>
      </c>
      <c r="D33" s="45" t="s">
        <v>360</v>
      </c>
      <c r="E33" s="46" t="s">
        <v>729</v>
      </c>
      <c r="F33" s="47" t="s">
        <v>51</v>
      </c>
      <c r="G33" s="48">
        <v>110</v>
      </c>
      <c r="H33" s="38"/>
      <c r="I33" s="98">
        <f>+Tabela1[[#This Row],[Količina]]*Tabela1[[#This Row],[cena/EM]]</f>
        <v>0</v>
      </c>
      <c r="K33" s="25"/>
    </row>
    <row r="34" spans="1:11" ht="38.25" x14ac:dyDescent="0.25">
      <c r="A34" s="43">
        <v>33</v>
      </c>
      <c r="B34" s="44" t="s">
        <v>12</v>
      </c>
      <c r="C34" s="45" t="s">
        <v>66</v>
      </c>
      <c r="D34" s="45" t="s">
        <v>361</v>
      </c>
      <c r="E34" s="46" t="s">
        <v>67</v>
      </c>
      <c r="F34" s="47" t="s">
        <v>25</v>
      </c>
      <c r="G34" s="48">
        <v>260</v>
      </c>
      <c r="H34" s="38"/>
      <c r="I34" s="98">
        <f>+Tabela1[[#This Row],[Količina]]*Tabela1[[#This Row],[cena/EM]]</f>
        <v>0</v>
      </c>
      <c r="K34" s="25"/>
    </row>
    <row r="35" spans="1:11" ht="38.25" x14ac:dyDescent="0.25">
      <c r="A35" s="43">
        <v>34</v>
      </c>
      <c r="B35" s="44" t="s">
        <v>12</v>
      </c>
      <c r="C35" s="45" t="s">
        <v>68</v>
      </c>
      <c r="D35" s="45" t="s">
        <v>362</v>
      </c>
      <c r="E35" s="46" t="s">
        <v>69</v>
      </c>
      <c r="F35" s="47" t="s">
        <v>25</v>
      </c>
      <c r="G35" s="48">
        <v>10</v>
      </c>
      <c r="H35" s="38"/>
      <c r="I35" s="98">
        <f>+Tabela1[[#This Row],[Količina]]*Tabela1[[#This Row],[cena/EM]]</f>
        <v>0</v>
      </c>
      <c r="K35" s="25"/>
    </row>
    <row r="36" spans="1:11" ht="25.5" x14ac:dyDescent="0.25">
      <c r="A36" s="43">
        <v>35</v>
      </c>
      <c r="B36" s="44" t="s">
        <v>12</v>
      </c>
      <c r="C36" s="45" t="s">
        <v>70</v>
      </c>
      <c r="D36" s="45" t="s">
        <v>363</v>
      </c>
      <c r="E36" s="46" t="s">
        <v>71</v>
      </c>
      <c r="F36" s="47" t="s">
        <v>25</v>
      </c>
      <c r="G36" s="48">
        <v>45</v>
      </c>
      <c r="H36" s="38"/>
      <c r="I36" s="98">
        <f>+Tabela1[[#This Row],[Količina]]*Tabela1[[#This Row],[cena/EM]]</f>
        <v>0</v>
      </c>
      <c r="K36" s="25"/>
    </row>
    <row r="37" spans="1:11" x14ac:dyDescent="0.25">
      <c r="A37" s="43">
        <v>36</v>
      </c>
      <c r="B37" s="44" t="s">
        <v>12</v>
      </c>
      <c r="C37" s="45" t="s">
        <v>72</v>
      </c>
      <c r="D37" s="45" t="s">
        <v>364</v>
      </c>
      <c r="E37" s="46" t="s">
        <v>73</v>
      </c>
      <c r="F37" s="47" t="s">
        <v>22</v>
      </c>
      <c r="G37" s="48">
        <v>2</v>
      </c>
      <c r="H37" s="38"/>
      <c r="I37" s="98">
        <f>+Tabela1[[#This Row],[Količina]]*Tabela1[[#This Row],[cena/EM]]</f>
        <v>0</v>
      </c>
      <c r="K37" s="25"/>
    </row>
    <row r="38" spans="1:11" ht="25.5" x14ac:dyDescent="0.25">
      <c r="A38" s="43">
        <v>37</v>
      </c>
      <c r="B38" s="44" t="s">
        <v>12</v>
      </c>
      <c r="C38" s="45" t="s">
        <v>74</v>
      </c>
      <c r="D38" s="45" t="s">
        <v>365</v>
      </c>
      <c r="E38" s="46" t="s">
        <v>75</v>
      </c>
      <c r="F38" s="47" t="s">
        <v>44</v>
      </c>
      <c r="G38" s="48">
        <v>3</v>
      </c>
      <c r="H38" s="38"/>
      <c r="I38" s="98">
        <f>+Tabela1[[#This Row],[Količina]]*Tabela1[[#This Row],[cena/EM]]</f>
        <v>0</v>
      </c>
      <c r="K38" s="25"/>
    </row>
    <row r="39" spans="1:11" x14ac:dyDescent="0.25">
      <c r="A39" s="43">
        <v>38</v>
      </c>
      <c r="B39" s="44" t="s">
        <v>12</v>
      </c>
      <c r="C39" s="45" t="s">
        <v>76</v>
      </c>
      <c r="D39" s="45" t="s">
        <v>717</v>
      </c>
      <c r="E39" s="46" t="s">
        <v>77</v>
      </c>
      <c r="F39" s="47" t="s">
        <v>51</v>
      </c>
      <c r="G39" s="48">
        <v>20</v>
      </c>
      <c r="H39" s="38"/>
      <c r="I39" s="98">
        <f>+Tabela1[[#This Row],[Količina]]*Tabela1[[#This Row],[cena/EM]]</f>
        <v>0</v>
      </c>
      <c r="K39" s="25"/>
    </row>
    <row r="40" spans="1:11" x14ac:dyDescent="0.25">
      <c r="A40" s="49">
        <v>39</v>
      </c>
      <c r="B40" s="50" t="s">
        <v>12</v>
      </c>
      <c r="C40" s="51"/>
      <c r="D40" s="51" t="s">
        <v>202</v>
      </c>
      <c r="E40" s="52" t="s">
        <v>201</v>
      </c>
      <c r="F40" s="95" t="s">
        <v>5</v>
      </c>
      <c r="G40" s="96" t="s">
        <v>7</v>
      </c>
      <c r="H40" s="121" t="s">
        <v>6</v>
      </c>
      <c r="I40" s="99">
        <f>SUM(I41:I61)</f>
        <v>0</v>
      </c>
      <c r="K40" s="25"/>
    </row>
    <row r="41" spans="1:11" x14ac:dyDescent="0.25">
      <c r="A41" s="43">
        <v>40</v>
      </c>
      <c r="B41" s="44" t="s">
        <v>12</v>
      </c>
      <c r="C41" s="45" t="s">
        <v>78</v>
      </c>
      <c r="D41" s="45" t="s">
        <v>316</v>
      </c>
      <c r="E41" s="46" t="s">
        <v>79</v>
      </c>
      <c r="F41" s="47" t="s">
        <v>44</v>
      </c>
      <c r="G41" s="48">
        <v>32.25</v>
      </c>
      <c r="H41" s="38"/>
      <c r="I41" s="98">
        <f>+Tabela1[[#This Row],[Količina]]*Tabela1[[#This Row],[cena/EM]]</f>
        <v>0</v>
      </c>
      <c r="K41" s="25"/>
    </row>
    <row r="42" spans="1:11" x14ac:dyDescent="0.25">
      <c r="A42" s="43">
        <v>41</v>
      </c>
      <c r="B42" s="44" t="s">
        <v>12</v>
      </c>
      <c r="C42" s="45" t="s">
        <v>80</v>
      </c>
      <c r="D42" s="45" t="s">
        <v>317</v>
      </c>
      <c r="E42" s="46" t="s">
        <v>81</v>
      </c>
      <c r="F42" s="47" t="s">
        <v>44</v>
      </c>
      <c r="G42" s="48">
        <v>251.75</v>
      </c>
      <c r="H42" s="38"/>
      <c r="I42" s="98">
        <f>+Tabela1[[#This Row],[Količina]]*Tabela1[[#This Row],[cena/EM]]</f>
        <v>0</v>
      </c>
      <c r="K42" s="25"/>
    </row>
    <row r="43" spans="1:11" x14ac:dyDescent="0.25">
      <c r="A43" s="43">
        <v>42</v>
      </c>
      <c r="B43" s="44" t="s">
        <v>12</v>
      </c>
      <c r="C43" s="45" t="s">
        <v>82</v>
      </c>
      <c r="D43" s="45" t="s">
        <v>318</v>
      </c>
      <c r="E43" s="46" t="s">
        <v>83</v>
      </c>
      <c r="F43" s="47" t="s">
        <v>44</v>
      </c>
      <c r="G43" s="48">
        <v>1654</v>
      </c>
      <c r="H43" s="38"/>
      <c r="I43" s="98">
        <f>+Tabela1[[#This Row],[Količina]]*Tabela1[[#This Row],[cena/EM]]</f>
        <v>0</v>
      </c>
      <c r="K43" s="25"/>
    </row>
    <row r="44" spans="1:11" ht="38.25" x14ac:dyDescent="0.25">
      <c r="A44" s="43">
        <v>43</v>
      </c>
      <c r="B44" s="44" t="s">
        <v>12</v>
      </c>
      <c r="C44" s="45" t="s">
        <v>84</v>
      </c>
      <c r="D44" s="45" t="s">
        <v>319</v>
      </c>
      <c r="E44" s="46" t="s">
        <v>85</v>
      </c>
      <c r="F44" s="47" t="s">
        <v>44</v>
      </c>
      <c r="G44" s="48">
        <v>745.5</v>
      </c>
      <c r="H44" s="38"/>
      <c r="I44" s="98">
        <f>+Tabela1[[#This Row],[Količina]]*Tabela1[[#This Row],[cena/EM]]</f>
        <v>0</v>
      </c>
      <c r="K44" s="25"/>
    </row>
    <row r="45" spans="1:11" x14ac:dyDescent="0.25">
      <c r="A45" s="43">
        <v>44</v>
      </c>
      <c r="B45" s="44" t="s">
        <v>12</v>
      </c>
      <c r="C45" s="45" t="s">
        <v>86</v>
      </c>
      <c r="D45" s="45" t="s">
        <v>320</v>
      </c>
      <c r="E45" s="46" t="s">
        <v>87</v>
      </c>
      <c r="F45" s="47" t="s">
        <v>25</v>
      </c>
      <c r="G45" s="48">
        <v>1650</v>
      </c>
      <c r="H45" s="38"/>
      <c r="I45" s="98">
        <f>+Tabela1[[#This Row],[Količina]]*Tabela1[[#This Row],[cena/EM]]</f>
        <v>0</v>
      </c>
      <c r="K45" s="25"/>
    </row>
    <row r="46" spans="1:11" ht="25.5" x14ac:dyDescent="0.25">
      <c r="A46" s="43">
        <v>45</v>
      </c>
      <c r="B46" s="44" t="s">
        <v>12</v>
      </c>
      <c r="C46" s="45" t="s">
        <v>88</v>
      </c>
      <c r="D46" s="45" t="s">
        <v>321</v>
      </c>
      <c r="E46" s="46" t="s">
        <v>89</v>
      </c>
      <c r="F46" s="47" t="s">
        <v>25</v>
      </c>
      <c r="G46" s="48">
        <v>1740</v>
      </c>
      <c r="H46" s="38"/>
      <c r="I46" s="98">
        <f>+Tabela1[[#This Row],[Količina]]*Tabela1[[#This Row],[cena/EM]]</f>
        <v>0</v>
      </c>
      <c r="K46" s="25"/>
    </row>
    <row r="47" spans="1:11" x14ac:dyDescent="0.25">
      <c r="A47" s="43">
        <v>46</v>
      </c>
      <c r="B47" s="44" t="s">
        <v>12</v>
      </c>
      <c r="C47" s="45" t="s">
        <v>90</v>
      </c>
      <c r="D47" s="45" t="s">
        <v>322</v>
      </c>
      <c r="E47" s="46" t="s">
        <v>91</v>
      </c>
      <c r="F47" s="47" t="s">
        <v>44</v>
      </c>
      <c r="G47" s="48">
        <v>32</v>
      </c>
      <c r="H47" s="38"/>
      <c r="I47" s="98">
        <f>+Tabela1[[#This Row],[Količina]]*Tabela1[[#This Row],[cena/EM]]</f>
        <v>0</v>
      </c>
      <c r="K47" s="25"/>
    </row>
    <row r="48" spans="1:11" x14ac:dyDescent="0.25">
      <c r="A48" s="43">
        <v>47</v>
      </c>
      <c r="B48" s="44" t="s">
        <v>12</v>
      </c>
      <c r="C48" s="45" t="s">
        <v>92</v>
      </c>
      <c r="D48" s="45" t="s">
        <v>323</v>
      </c>
      <c r="E48" s="46" t="s">
        <v>730</v>
      </c>
      <c r="F48" s="47" t="s">
        <v>44</v>
      </c>
      <c r="G48" s="48">
        <v>40</v>
      </c>
      <c r="H48" s="38"/>
      <c r="I48" s="98">
        <f>+Tabela1[[#This Row],[Količina]]*Tabela1[[#This Row],[cena/EM]]</f>
        <v>0</v>
      </c>
      <c r="K48" s="25"/>
    </row>
    <row r="49" spans="1:11" ht="25.5" x14ac:dyDescent="0.25">
      <c r="A49" s="43">
        <v>48</v>
      </c>
      <c r="B49" s="44" t="s">
        <v>12</v>
      </c>
      <c r="C49" s="45" t="s">
        <v>93</v>
      </c>
      <c r="D49" s="45" t="s">
        <v>324</v>
      </c>
      <c r="E49" s="46" t="s">
        <v>731</v>
      </c>
      <c r="F49" s="47" t="s">
        <v>25</v>
      </c>
      <c r="G49" s="48">
        <v>700</v>
      </c>
      <c r="H49" s="38"/>
      <c r="I49" s="98">
        <f>+Tabela1[[#This Row],[Količina]]*Tabela1[[#This Row],[cena/EM]]</f>
        <v>0</v>
      </c>
      <c r="K49" s="25"/>
    </row>
    <row r="50" spans="1:11" ht="25.5" x14ac:dyDescent="0.25">
      <c r="A50" s="43">
        <v>49</v>
      </c>
      <c r="B50" s="44" t="s">
        <v>12</v>
      </c>
      <c r="C50" s="45" t="s">
        <v>94</v>
      </c>
      <c r="D50" s="45" t="s">
        <v>325</v>
      </c>
      <c r="E50" s="46" t="s">
        <v>732</v>
      </c>
      <c r="F50" s="47" t="s">
        <v>25</v>
      </c>
      <c r="G50" s="48">
        <v>720</v>
      </c>
      <c r="H50" s="38"/>
      <c r="I50" s="98">
        <f>+Tabela1[[#This Row],[Količina]]*Tabela1[[#This Row],[cena/EM]]</f>
        <v>0</v>
      </c>
      <c r="K50" s="25"/>
    </row>
    <row r="51" spans="1:11" x14ac:dyDescent="0.25">
      <c r="A51" s="43">
        <v>50</v>
      </c>
      <c r="B51" s="44" t="s">
        <v>12</v>
      </c>
      <c r="C51" s="45" t="s">
        <v>95</v>
      </c>
      <c r="D51" s="45" t="s">
        <v>326</v>
      </c>
      <c r="E51" s="46" t="s">
        <v>96</v>
      </c>
      <c r="F51" s="47" t="s">
        <v>44</v>
      </c>
      <c r="G51" s="48">
        <v>125</v>
      </c>
      <c r="H51" s="38"/>
      <c r="I51" s="98">
        <f>+Tabela1[[#This Row],[Količina]]*Tabela1[[#This Row],[cena/EM]]</f>
        <v>0</v>
      </c>
      <c r="K51" s="25"/>
    </row>
    <row r="52" spans="1:11" x14ac:dyDescent="0.25">
      <c r="A52" s="43">
        <v>51</v>
      </c>
      <c r="B52" s="44" t="s">
        <v>12</v>
      </c>
      <c r="C52" s="45" t="s">
        <v>97</v>
      </c>
      <c r="D52" s="45" t="s">
        <v>327</v>
      </c>
      <c r="E52" s="46" t="s">
        <v>98</v>
      </c>
      <c r="F52" s="47" t="s">
        <v>25</v>
      </c>
      <c r="G52" s="48">
        <v>160</v>
      </c>
      <c r="H52" s="38"/>
      <c r="I52" s="98">
        <f>+Tabela1[[#This Row],[Količina]]*Tabela1[[#This Row],[cena/EM]]</f>
        <v>0</v>
      </c>
      <c r="K52" s="25"/>
    </row>
    <row r="53" spans="1:11" x14ac:dyDescent="0.25">
      <c r="A53" s="43">
        <v>52</v>
      </c>
      <c r="B53" s="44" t="s">
        <v>12</v>
      </c>
      <c r="C53" s="45" t="s">
        <v>99</v>
      </c>
      <c r="D53" s="45" t="s">
        <v>328</v>
      </c>
      <c r="E53" s="46" t="s">
        <v>100</v>
      </c>
      <c r="F53" s="47" t="s">
        <v>25</v>
      </c>
      <c r="G53" s="48">
        <v>55</v>
      </c>
      <c r="H53" s="38"/>
      <c r="I53" s="98">
        <f>+Tabela1[[#This Row],[Količina]]*Tabela1[[#This Row],[cena/EM]]</f>
        <v>0</v>
      </c>
      <c r="K53" s="25"/>
    </row>
    <row r="54" spans="1:11" x14ac:dyDescent="0.25">
      <c r="A54" s="43">
        <v>53</v>
      </c>
      <c r="B54" s="44" t="s">
        <v>12</v>
      </c>
      <c r="C54" s="45" t="s">
        <v>101</v>
      </c>
      <c r="D54" s="45" t="s">
        <v>329</v>
      </c>
      <c r="E54" s="46" t="s">
        <v>102</v>
      </c>
      <c r="F54" s="47" t="s">
        <v>25</v>
      </c>
      <c r="G54" s="48">
        <v>215</v>
      </c>
      <c r="H54" s="38"/>
      <c r="I54" s="98">
        <f>+Tabela1[[#This Row],[Količina]]*Tabela1[[#This Row],[cena/EM]]</f>
        <v>0</v>
      </c>
      <c r="K54" s="25"/>
    </row>
    <row r="55" spans="1:11" ht="51" x14ac:dyDescent="0.25">
      <c r="A55" s="43">
        <v>54</v>
      </c>
      <c r="B55" s="44" t="s">
        <v>12</v>
      </c>
      <c r="C55" s="45" t="s">
        <v>103</v>
      </c>
      <c r="D55" s="45" t="s">
        <v>330</v>
      </c>
      <c r="E55" s="46" t="s">
        <v>104</v>
      </c>
      <c r="F55" s="47" t="s">
        <v>51</v>
      </c>
      <c r="G55" s="48">
        <v>150</v>
      </c>
      <c r="H55" s="38"/>
      <c r="I55" s="98">
        <f>+Tabela1[[#This Row],[Količina]]*Tabela1[[#This Row],[cena/EM]]</f>
        <v>0</v>
      </c>
      <c r="K55" s="25"/>
    </row>
    <row r="56" spans="1:11" x14ac:dyDescent="0.25">
      <c r="A56" s="43">
        <v>55</v>
      </c>
      <c r="B56" s="44" t="s">
        <v>12</v>
      </c>
      <c r="C56" s="45" t="s">
        <v>105</v>
      </c>
      <c r="D56" s="45" t="s">
        <v>331</v>
      </c>
      <c r="E56" s="46" t="s">
        <v>106</v>
      </c>
      <c r="F56" s="47" t="s">
        <v>25</v>
      </c>
      <c r="G56" s="48">
        <v>420</v>
      </c>
      <c r="H56" s="38"/>
      <c r="I56" s="98">
        <f>+Tabela1[[#This Row],[Količina]]*Tabela1[[#This Row],[cena/EM]]</f>
        <v>0</v>
      </c>
      <c r="K56" s="25"/>
    </row>
    <row r="57" spans="1:11" ht="25.5" x14ac:dyDescent="0.25">
      <c r="A57" s="43">
        <v>56</v>
      </c>
      <c r="B57" s="44" t="s">
        <v>12</v>
      </c>
      <c r="C57" s="45" t="s">
        <v>107</v>
      </c>
      <c r="D57" s="45" t="s">
        <v>332</v>
      </c>
      <c r="E57" s="46" t="s">
        <v>733</v>
      </c>
      <c r="F57" s="47" t="s">
        <v>44</v>
      </c>
      <c r="G57" s="48">
        <v>251.75</v>
      </c>
      <c r="H57" s="38"/>
      <c r="I57" s="98">
        <f>+Tabela1[[#This Row],[Količina]]*Tabela1[[#This Row],[cena/EM]]</f>
        <v>0</v>
      </c>
      <c r="K57" s="25"/>
    </row>
    <row r="58" spans="1:11" ht="25.5" x14ac:dyDescent="0.25">
      <c r="A58" s="43">
        <v>57</v>
      </c>
      <c r="B58" s="44" t="s">
        <v>12</v>
      </c>
      <c r="C58" s="45" t="s">
        <v>108</v>
      </c>
      <c r="D58" s="45" t="s">
        <v>333</v>
      </c>
      <c r="E58" s="46" t="s">
        <v>734</v>
      </c>
      <c r="F58" s="47" t="s">
        <v>44</v>
      </c>
      <c r="G58" s="48">
        <v>2360.5</v>
      </c>
      <c r="H58" s="38"/>
      <c r="I58" s="98">
        <f>+Tabela1[[#This Row],[Količina]]*Tabela1[[#This Row],[cena/EM]]</f>
        <v>0</v>
      </c>
      <c r="K58" s="25"/>
    </row>
    <row r="59" spans="1:11" ht="25.5" x14ac:dyDescent="0.25">
      <c r="A59" s="43">
        <v>58</v>
      </c>
      <c r="B59" s="44" t="s">
        <v>12</v>
      </c>
      <c r="C59" s="45" t="s">
        <v>109</v>
      </c>
      <c r="D59" s="45" t="s">
        <v>334</v>
      </c>
      <c r="E59" s="46" t="s">
        <v>735</v>
      </c>
      <c r="F59" s="47" t="s">
        <v>110</v>
      </c>
      <c r="G59" s="48">
        <v>105</v>
      </c>
      <c r="H59" s="38"/>
      <c r="I59" s="98">
        <f>+Tabela1[[#This Row],[Količina]]*Tabela1[[#This Row],[cena/EM]]</f>
        <v>0</v>
      </c>
      <c r="K59" s="25"/>
    </row>
    <row r="60" spans="1:11" ht="25.5" x14ac:dyDescent="0.25">
      <c r="A60" s="43">
        <v>59</v>
      </c>
      <c r="B60" s="44" t="s">
        <v>12</v>
      </c>
      <c r="C60" s="45" t="s">
        <v>111</v>
      </c>
      <c r="D60" s="45" t="s">
        <v>335</v>
      </c>
      <c r="E60" s="46" t="s">
        <v>736</v>
      </c>
      <c r="F60" s="47" t="s">
        <v>110</v>
      </c>
      <c r="G60" s="48">
        <v>124.80000000000001</v>
      </c>
      <c r="H60" s="38"/>
      <c r="I60" s="98">
        <f>+Tabela1[[#This Row],[Količina]]*Tabela1[[#This Row],[cena/EM]]</f>
        <v>0</v>
      </c>
      <c r="K60" s="25"/>
    </row>
    <row r="61" spans="1:11" ht="25.5" x14ac:dyDescent="0.25">
      <c r="A61" s="43">
        <v>60</v>
      </c>
      <c r="B61" s="44" t="s">
        <v>12</v>
      </c>
      <c r="C61" s="45" t="s">
        <v>112</v>
      </c>
      <c r="D61" s="45" t="s">
        <v>336</v>
      </c>
      <c r="E61" s="46" t="s">
        <v>737</v>
      </c>
      <c r="F61" s="47" t="s">
        <v>110</v>
      </c>
      <c r="G61" s="48">
        <v>362.12</v>
      </c>
      <c r="H61" s="38"/>
      <c r="I61" s="98">
        <f>+Tabela1[[#This Row],[Količina]]*Tabela1[[#This Row],[cena/EM]]</f>
        <v>0</v>
      </c>
      <c r="K61" s="25"/>
    </row>
    <row r="62" spans="1:11" x14ac:dyDescent="0.25">
      <c r="A62" s="49">
        <v>61</v>
      </c>
      <c r="B62" s="50" t="s">
        <v>12</v>
      </c>
      <c r="C62" s="51"/>
      <c r="D62" s="51" t="s">
        <v>203</v>
      </c>
      <c r="E62" s="52" t="s">
        <v>206</v>
      </c>
      <c r="F62" s="95" t="s">
        <v>5</v>
      </c>
      <c r="G62" s="96" t="s">
        <v>7</v>
      </c>
      <c r="H62" s="121" t="s">
        <v>6</v>
      </c>
      <c r="I62" s="99">
        <f>SUM(I63:I83)</f>
        <v>0</v>
      </c>
      <c r="K62" s="25"/>
    </row>
    <row r="63" spans="1:11" ht="25.5" x14ac:dyDescent="0.25">
      <c r="A63" s="43">
        <v>62</v>
      </c>
      <c r="B63" s="44" t="s">
        <v>12</v>
      </c>
      <c r="C63" s="45" t="s">
        <v>113</v>
      </c>
      <c r="D63" s="45" t="s">
        <v>315</v>
      </c>
      <c r="E63" s="46" t="s">
        <v>738</v>
      </c>
      <c r="F63" s="47" t="s">
        <v>44</v>
      </c>
      <c r="G63" s="48">
        <v>250</v>
      </c>
      <c r="H63" s="38"/>
      <c r="I63" s="98">
        <f>+Tabela1[[#This Row],[Količina]]*Tabela1[[#This Row],[cena/EM]]</f>
        <v>0</v>
      </c>
      <c r="K63" s="25"/>
    </row>
    <row r="64" spans="1:11" ht="25.5" x14ac:dyDescent="0.25">
      <c r="A64" s="43">
        <v>63</v>
      </c>
      <c r="B64" s="44" t="s">
        <v>12</v>
      </c>
      <c r="C64" s="45" t="s">
        <v>114</v>
      </c>
      <c r="D64" s="45" t="s">
        <v>315</v>
      </c>
      <c r="E64" s="46" t="s">
        <v>739</v>
      </c>
      <c r="F64" s="47" t="s">
        <v>44</v>
      </c>
      <c r="G64" s="48">
        <v>200</v>
      </c>
      <c r="H64" s="38"/>
      <c r="I64" s="98">
        <f>+Tabela1[[#This Row],[Količina]]*Tabela1[[#This Row],[cena/EM]]</f>
        <v>0</v>
      </c>
      <c r="K64" s="25"/>
    </row>
    <row r="65" spans="1:11" ht="25.5" x14ac:dyDescent="0.25">
      <c r="A65" s="43">
        <v>64</v>
      </c>
      <c r="B65" s="44" t="s">
        <v>12</v>
      </c>
      <c r="C65" s="45" t="s">
        <v>718</v>
      </c>
      <c r="D65" s="45" t="s">
        <v>315</v>
      </c>
      <c r="E65" s="46" t="s">
        <v>719</v>
      </c>
      <c r="F65" s="47" t="s">
        <v>25</v>
      </c>
      <c r="G65" s="48">
        <v>61</v>
      </c>
      <c r="H65" s="38"/>
      <c r="I65" s="98">
        <f>+Tabela1[[#This Row],[Količina]]*Tabela1[[#This Row],[cena/EM]]</f>
        <v>0</v>
      </c>
      <c r="K65" s="25"/>
    </row>
    <row r="66" spans="1:11" ht="25.5" x14ac:dyDescent="0.25">
      <c r="A66" s="43">
        <v>65</v>
      </c>
      <c r="B66" s="44" t="s">
        <v>12</v>
      </c>
      <c r="C66" s="45" t="s">
        <v>115</v>
      </c>
      <c r="D66" s="45" t="s">
        <v>315</v>
      </c>
      <c r="E66" s="46" t="s">
        <v>116</v>
      </c>
      <c r="F66" s="47" t="s">
        <v>25</v>
      </c>
      <c r="G66" s="48">
        <v>450</v>
      </c>
      <c r="H66" s="38"/>
      <c r="I66" s="98">
        <f>+Tabela1[[#This Row],[Količina]]*Tabela1[[#This Row],[cena/EM]]</f>
        <v>0</v>
      </c>
      <c r="K66" s="25"/>
    </row>
    <row r="67" spans="1:11" ht="25.5" x14ac:dyDescent="0.25">
      <c r="A67" s="43">
        <v>66</v>
      </c>
      <c r="B67" s="44" t="s">
        <v>12</v>
      </c>
      <c r="C67" s="45" t="s">
        <v>117</v>
      </c>
      <c r="D67" s="45" t="s">
        <v>315</v>
      </c>
      <c r="E67" s="46" t="s">
        <v>118</v>
      </c>
      <c r="F67" s="47" t="s">
        <v>25</v>
      </c>
      <c r="G67" s="48">
        <v>92</v>
      </c>
      <c r="H67" s="38"/>
      <c r="I67" s="98">
        <f>+Tabela1[[#This Row],[Količina]]*Tabela1[[#This Row],[cena/EM]]</f>
        <v>0</v>
      </c>
      <c r="K67" s="25"/>
    </row>
    <row r="68" spans="1:11" ht="25.5" x14ac:dyDescent="0.25">
      <c r="A68" s="43">
        <v>67</v>
      </c>
      <c r="B68" s="44" t="s">
        <v>12</v>
      </c>
      <c r="C68" s="45" t="s">
        <v>119</v>
      </c>
      <c r="D68" s="45" t="s">
        <v>315</v>
      </c>
      <c r="E68" s="46" t="s">
        <v>120</v>
      </c>
      <c r="F68" s="47" t="s">
        <v>25</v>
      </c>
      <c r="G68" s="48">
        <v>595</v>
      </c>
      <c r="H68" s="38"/>
      <c r="I68" s="98">
        <f>+Tabela1[[#This Row],[Količina]]*Tabela1[[#This Row],[cena/EM]]</f>
        <v>0</v>
      </c>
      <c r="K68" s="25"/>
    </row>
    <row r="69" spans="1:11" ht="25.5" x14ac:dyDescent="0.25">
      <c r="A69" s="43">
        <v>68</v>
      </c>
      <c r="B69" s="44" t="s">
        <v>12</v>
      </c>
      <c r="C69" s="45" t="s">
        <v>121</v>
      </c>
      <c r="D69" s="45" t="s">
        <v>315</v>
      </c>
      <c r="E69" s="46" t="s">
        <v>122</v>
      </c>
      <c r="F69" s="47" t="s">
        <v>25</v>
      </c>
      <c r="G69" s="48">
        <v>560</v>
      </c>
      <c r="H69" s="38"/>
      <c r="I69" s="98">
        <f>+Tabela1[[#This Row],[Količina]]*Tabela1[[#This Row],[cena/EM]]</f>
        <v>0</v>
      </c>
      <c r="K69" s="25"/>
    </row>
    <row r="70" spans="1:11" ht="25.5" x14ac:dyDescent="0.25">
      <c r="A70" s="43">
        <v>69</v>
      </c>
      <c r="B70" s="44" t="s">
        <v>12</v>
      </c>
      <c r="C70" s="45" t="s">
        <v>720</v>
      </c>
      <c r="D70" s="45" t="s">
        <v>315</v>
      </c>
      <c r="E70" s="46" t="s">
        <v>740</v>
      </c>
      <c r="F70" s="47" t="s">
        <v>25</v>
      </c>
      <c r="G70" s="48">
        <v>80</v>
      </c>
      <c r="H70" s="38"/>
      <c r="I70" s="98">
        <f>+Tabela1[[#This Row],[Količina]]*Tabela1[[#This Row],[cena/EM]]</f>
        <v>0</v>
      </c>
      <c r="K70" s="25"/>
    </row>
    <row r="71" spans="1:11" x14ac:dyDescent="0.25">
      <c r="A71" s="43">
        <v>70</v>
      </c>
      <c r="B71" s="44" t="s">
        <v>12</v>
      </c>
      <c r="C71" s="45" t="s">
        <v>123</v>
      </c>
      <c r="D71" s="45" t="s">
        <v>315</v>
      </c>
      <c r="E71" s="46" t="s">
        <v>124</v>
      </c>
      <c r="F71" s="47" t="s">
        <v>25</v>
      </c>
      <c r="G71" s="48">
        <v>447</v>
      </c>
      <c r="H71" s="38"/>
      <c r="I71" s="98">
        <f>+Tabela1[[#This Row],[Količina]]*Tabela1[[#This Row],[cena/EM]]</f>
        <v>0</v>
      </c>
      <c r="K71" s="25"/>
    </row>
    <row r="72" spans="1:11" x14ac:dyDescent="0.25">
      <c r="A72" s="43">
        <v>71</v>
      </c>
      <c r="B72" s="44" t="s">
        <v>12</v>
      </c>
      <c r="C72" s="45" t="s">
        <v>125</v>
      </c>
      <c r="D72" s="45" t="s">
        <v>315</v>
      </c>
      <c r="E72" s="46" t="s">
        <v>126</v>
      </c>
      <c r="F72" s="47" t="s">
        <v>51</v>
      </c>
      <c r="G72" s="48">
        <v>98</v>
      </c>
      <c r="H72" s="38"/>
      <c r="I72" s="98">
        <f>+Tabela1[[#This Row],[Količina]]*Tabela1[[#This Row],[cena/EM]]</f>
        <v>0</v>
      </c>
      <c r="K72" s="25"/>
    </row>
    <row r="73" spans="1:11" ht="51" x14ac:dyDescent="0.25">
      <c r="A73" s="43">
        <v>72</v>
      </c>
      <c r="B73" s="44" t="s">
        <v>12</v>
      </c>
      <c r="C73" s="45" t="s">
        <v>127</v>
      </c>
      <c r="D73" s="45" t="s">
        <v>315</v>
      </c>
      <c r="E73" s="46" t="s">
        <v>128</v>
      </c>
      <c r="F73" s="47" t="s">
        <v>25</v>
      </c>
      <c r="G73" s="48">
        <v>21.6</v>
      </c>
      <c r="H73" s="38"/>
      <c r="I73" s="98">
        <f>+Tabela1[[#This Row],[Količina]]*Tabela1[[#This Row],[cena/EM]]</f>
        <v>0</v>
      </c>
      <c r="K73" s="25"/>
    </row>
    <row r="74" spans="1:11" ht="38.25" x14ac:dyDescent="0.25">
      <c r="A74" s="43">
        <v>73</v>
      </c>
      <c r="B74" s="44" t="s">
        <v>12</v>
      </c>
      <c r="C74" s="45" t="s">
        <v>129</v>
      </c>
      <c r="D74" s="45" t="s">
        <v>315</v>
      </c>
      <c r="E74" s="46" t="s">
        <v>130</v>
      </c>
      <c r="F74" s="47" t="s">
        <v>25</v>
      </c>
      <c r="G74" s="48">
        <v>5.58</v>
      </c>
      <c r="H74" s="38"/>
      <c r="I74" s="98">
        <f>+Tabela1[[#This Row],[Količina]]*Tabela1[[#This Row],[cena/EM]]</f>
        <v>0</v>
      </c>
      <c r="K74" s="25"/>
    </row>
    <row r="75" spans="1:11" ht="25.5" x14ac:dyDescent="0.25">
      <c r="A75" s="43">
        <v>74</v>
      </c>
      <c r="B75" s="44" t="s">
        <v>12</v>
      </c>
      <c r="C75" s="45" t="s">
        <v>131</v>
      </c>
      <c r="D75" s="45" t="s">
        <v>315</v>
      </c>
      <c r="E75" s="46" t="s">
        <v>132</v>
      </c>
      <c r="F75" s="47" t="s">
        <v>25</v>
      </c>
      <c r="G75" s="48">
        <v>27.18</v>
      </c>
      <c r="H75" s="38"/>
      <c r="I75" s="98">
        <f>+Tabela1[[#This Row],[Količina]]*Tabela1[[#This Row],[cena/EM]]</f>
        <v>0</v>
      </c>
      <c r="K75" s="25"/>
    </row>
    <row r="76" spans="1:11" ht="25.5" x14ac:dyDescent="0.25">
      <c r="A76" s="43">
        <v>75</v>
      </c>
      <c r="B76" s="44" t="s">
        <v>12</v>
      </c>
      <c r="C76" s="45" t="s">
        <v>133</v>
      </c>
      <c r="D76" s="45" t="s">
        <v>315</v>
      </c>
      <c r="E76" s="46" t="s">
        <v>134</v>
      </c>
      <c r="F76" s="47" t="s">
        <v>51</v>
      </c>
      <c r="G76" s="48">
        <v>313</v>
      </c>
      <c r="H76" s="38"/>
      <c r="I76" s="98">
        <f>+Tabela1[[#This Row],[Količina]]*Tabela1[[#This Row],[cena/EM]]</f>
        <v>0</v>
      </c>
      <c r="K76" s="25"/>
    </row>
    <row r="77" spans="1:11" ht="25.5" x14ac:dyDescent="0.25">
      <c r="A77" s="43">
        <v>76</v>
      </c>
      <c r="B77" s="44" t="s">
        <v>12</v>
      </c>
      <c r="C77" s="45" t="s">
        <v>135</v>
      </c>
      <c r="D77" s="45" t="s">
        <v>315</v>
      </c>
      <c r="E77" s="46" t="s">
        <v>136</v>
      </c>
      <c r="F77" s="47" t="s">
        <v>51</v>
      </c>
      <c r="G77" s="48">
        <v>16</v>
      </c>
      <c r="H77" s="38"/>
      <c r="I77" s="98">
        <f>+Tabela1[[#This Row],[Količina]]*Tabela1[[#This Row],[cena/EM]]</f>
        <v>0</v>
      </c>
      <c r="K77" s="25"/>
    </row>
    <row r="78" spans="1:11" ht="25.5" x14ac:dyDescent="0.25">
      <c r="A78" s="43">
        <v>77</v>
      </c>
      <c r="B78" s="44" t="s">
        <v>12</v>
      </c>
      <c r="C78" s="45" t="s">
        <v>137</v>
      </c>
      <c r="D78" s="45" t="s">
        <v>315</v>
      </c>
      <c r="E78" s="46" t="s">
        <v>138</v>
      </c>
      <c r="F78" s="47" t="s">
        <v>51</v>
      </c>
      <c r="G78" s="48">
        <v>87</v>
      </c>
      <c r="H78" s="38"/>
      <c r="I78" s="98">
        <f>+Tabela1[[#This Row],[Količina]]*Tabela1[[#This Row],[cena/EM]]</f>
        <v>0</v>
      </c>
      <c r="K78" s="25"/>
    </row>
    <row r="79" spans="1:11" ht="25.5" x14ac:dyDescent="0.25">
      <c r="A79" s="43">
        <v>78</v>
      </c>
      <c r="B79" s="44" t="s">
        <v>12</v>
      </c>
      <c r="C79" s="45" t="s">
        <v>139</v>
      </c>
      <c r="D79" s="45" t="s">
        <v>315</v>
      </c>
      <c r="E79" s="46" t="s">
        <v>741</v>
      </c>
      <c r="F79" s="47" t="s">
        <v>51</v>
      </c>
      <c r="G79" s="48">
        <v>345</v>
      </c>
      <c r="H79" s="38"/>
      <c r="I79" s="98">
        <f>+Tabela1[[#This Row],[Količina]]*Tabela1[[#This Row],[cena/EM]]</f>
        <v>0</v>
      </c>
      <c r="K79" s="25"/>
    </row>
    <row r="80" spans="1:11" ht="25.5" x14ac:dyDescent="0.25">
      <c r="A80" s="43">
        <v>79</v>
      </c>
      <c r="B80" s="44" t="s">
        <v>12</v>
      </c>
      <c r="C80" s="45" t="s">
        <v>140</v>
      </c>
      <c r="D80" s="45" t="s">
        <v>315</v>
      </c>
      <c r="E80" s="46" t="s">
        <v>141</v>
      </c>
      <c r="F80" s="47" t="s">
        <v>22</v>
      </c>
      <c r="G80" s="48">
        <v>1</v>
      </c>
      <c r="H80" s="38"/>
      <c r="I80" s="98">
        <f>+Tabela1[[#This Row],[Količina]]*Tabela1[[#This Row],[cena/EM]]</f>
        <v>0</v>
      </c>
      <c r="K80" s="25"/>
    </row>
    <row r="81" spans="1:11" x14ac:dyDescent="0.25">
      <c r="A81" s="43">
        <v>80</v>
      </c>
      <c r="B81" s="44" t="s">
        <v>12</v>
      </c>
      <c r="C81" s="45" t="s">
        <v>142</v>
      </c>
      <c r="D81" s="45" t="s">
        <v>315</v>
      </c>
      <c r="E81" s="46" t="s">
        <v>143</v>
      </c>
      <c r="F81" s="47" t="s">
        <v>44</v>
      </c>
      <c r="G81" s="48">
        <v>13.75</v>
      </c>
      <c r="H81" s="38"/>
      <c r="I81" s="98">
        <f>+Tabela1[[#This Row],[Količina]]*Tabela1[[#This Row],[cena/EM]]</f>
        <v>0</v>
      </c>
      <c r="K81" s="25"/>
    </row>
    <row r="82" spans="1:11" x14ac:dyDescent="0.25">
      <c r="A82" s="43">
        <v>81</v>
      </c>
      <c r="B82" s="44" t="s">
        <v>12</v>
      </c>
      <c r="C82" s="45" t="s">
        <v>144</v>
      </c>
      <c r="D82" s="45" t="s">
        <v>315</v>
      </c>
      <c r="E82" s="46" t="s">
        <v>145</v>
      </c>
      <c r="F82" s="47" t="s">
        <v>44</v>
      </c>
      <c r="G82" s="48">
        <v>1.6900000000000002</v>
      </c>
      <c r="H82" s="38"/>
      <c r="I82" s="98">
        <f>+Tabela1[[#This Row],[Količina]]*Tabela1[[#This Row],[cena/EM]]</f>
        <v>0</v>
      </c>
      <c r="K82" s="25"/>
    </row>
    <row r="83" spans="1:11" x14ac:dyDescent="0.25">
      <c r="A83" s="43">
        <v>82</v>
      </c>
      <c r="B83" s="44" t="s">
        <v>12</v>
      </c>
      <c r="C83" s="45" t="s">
        <v>146</v>
      </c>
      <c r="D83" s="45" t="s">
        <v>315</v>
      </c>
      <c r="E83" s="46" t="s">
        <v>147</v>
      </c>
      <c r="F83" s="47" t="s">
        <v>44</v>
      </c>
      <c r="G83" s="48">
        <v>3.75</v>
      </c>
      <c r="H83" s="38"/>
      <c r="I83" s="98">
        <f>+Tabela1[[#This Row],[Količina]]*Tabela1[[#This Row],[cena/EM]]</f>
        <v>0</v>
      </c>
      <c r="K83" s="25"/>
    </row>
    <row r="84" spans="1:11" x14ac:dyDescent="0.25">
      <c r="A84" s="49">
        <v>83</v>
      </c>
      <c r="B84" s="50" t="s">
        <v>12</v>
      </c>
      <c r="C84" s="51"/>
      <c r="D84" s="51" t="s">
        <v>204</v>
      </c>
      <c r="E84" s="52" t="s">
        <v>207</v>
      </c>
      <c r="F84" s="95" t="s">
        <v>5</v>
      </c>
      <c r="G84" s="96" t="s">
        <v>7</v>
      </c>
      <c r="H84" s="121" t="s">
        <v>6</v>
      </c>
      <c r="I84" s="100">
        <f>SUM(I85:I97)</f>
        <v>0</v>
      </c>
      <c r="K84" s="25"/>
    </row>
    <row r="85" spans="1:11" ht="25.5" x14ac:dyDescent="0.25">
      <c r="A85" s="43">
        <v>84</v>
      </c>
      <c r="B85" s="44" t="s">
        <v>12</v>
      </c>
      <c r="C85" s="45" t="s">
        <v>148</v>
      </c>
      <c r="D85" s="45" t="s">
        <v>314</v>
      </c>
      <c r="E85" s="46" t="s">
        <v>742</v>
      </c>
      <c r="F85" s="47" t="s">
        <v>51</v>
      </c>
      <c r="G85" s="48">
        <v>100</v>
      </c>
      <c r="H85" s="38"/>
      <c r="I85" s="98">
        <f>+Tabela1[[#This Row],[Količina]]*Tabela1[[#This Row],[cena/EM]]</f>
        <v>0</v>
      </c>
      <c r="K85" s="25"/>
    </row>
    <row r="86" spans="1:11" ht="25.5" x14ac:dyDescent="0.25">
      <c r="A86" s="43">
        <v>85</v>
      </c>
      <c r="B86" s="44" t="s">
        <v>12</v>
      </c>
      <c r="C86" s="45" t="s">
        <v>149</v>
      </c>
      <c r="D86" s="45" t="s">
        <v>314</v>
      </c>
      <c r="E86" s="46" t="s">
        <v>150</v>
      </c>
      <c r="F86" s="47" t="s">
        <v>51</v>
      </c>
      <c r="G86" s="48">
        <v>60</v>
      </c>
      <c r="H86" s="38"/>
      <c r="I86" s="98">
        <f>+Tabela1[[#This Row],[Količina]]*Tabela1[[#This Row],[cena/EM]]</f>
        <v>0</v>
      </c>
      <c r="K86" s="25"/>
    </row>
    <row r="87" spans="1:11" ht="38.25" x14ac:dyDescent="0.25">
      <c r="A87" s="43">
        <v>86</v>
      </c>
      <c r="B87" s="44" t="s">
        <v>12</v>
      </c>
      <c r="C87" s="45" t="s">
        <v>151</v>
      </c>
      <c r="D87" s="45" t="s">
        <v>314</v>
      </c>
      <c r="E87" s="46" t="s">
        <v>152</v>
      </c>
      <c r="F87" s="47" t="s">
        <v>51</v>
      </c>
      <c r="G87" s="48">
        <v>140</v>
      </c>
      <c r="H87" s="38"/>
      <c r="I87" s="98">
        <f>+Tabela1[[#This Row],[Količina]]*Tabela1[[#This Row],[cena/EM]]</f>
        <v>0</v>
      </c>
      <c r="K87" s="25"/>
    </row>
    <row r="88" spans="1:11" x14ac:dyDescent="0.25">
      <c r="A88" s="43">
        <v>87</v>
      </c>
      <c r="B88" s="44" t="s">
        <v>12</v>
      </c>
      <c r="C88" s="45" t="s">
        <v>153</v>
      </c>
      <c r="D88" s="45" t="s">
        <v>314</v>
      </c>
      <c r="E88" s="46" t="s">
        <v>154</v>
      </c>
      <c r="F88" s="47" t="s">
        <v>51</v>
      </c>
      <c r="G88" s="48">
        <v>140</v>
      </c>
      <c r="H88" s="38"/>
      <c r="I88" s="98">
        <f>+Tabela1[[#This Row],[Količina]]*Tabela1[[#This Row],[cena/EM]]</f>
        <v>0</v>
      </c>
      <c r="K88" s="25"/>
    </row>
    <row r="89" spans="1:11" ht="25.5" x14ac:dyDescent="0.25">
      <c r="A89" s="43">
        <v>88</v>
      </c>
      <c r="B89" s="44" t="s">
        <v>12</v>
      </c>
      <c r="C89" s="45" t="s">
        <v>155</v>
      </c>
      <c r="D89" s="45" t="s">
        <v>314</v>
      </c>
      <c r="E89" s="46" t="s">
        <v>156</v>
      </c>
      <c r="F89" s="47" t="s">
        <v>51</v>
      </c>
      <c r="G89" s="48">
        <v>55</v>
      </c>
      <c r="H89" s="38"/>
      <c r="I89" s="98">
        <f>+Tabela1[[#This Row],[Količina]]*Tabela1[[#This Row],[cena/EM]]</f>
        <v>0</v>
      </c>
      <c r="K89" s="25"/>
    </row>
    <row r="90" spans="1:11" x14ac:dyDescent="0.25">
      <c r="A90" s="43">
        <v>89</v>
      </c>
      <c r="B90" s="44" t="s">
        <v>12</v>
      </c>
      <c r="C90" s="45" t="s">
        <v>153</v>
      </c>
      <c r="D90" s="45" t="s">
        <v>314</v>
      </c>
      <c r="E90" s="46" t="s">
        <v>154</v>
      </c>
      <c r="F90" s="47" t="s">
        <v>51</v>
      </c>
      <c r="G90" s="48">
        <v>55</v>
      </c>
      <c r="H90" s="38"/>
      <c r="I90" s="98">
        <f>+Tabela1[[#This Row],[Količina]]*Tabela1[[#This Row],[cena/EM]]</f>
        <v>0</v>
      </c>
      <c r="K90" s="25"/>
    </row>
    <row r="91" spans="1:11" ht="25.5" x14ac:dyDescent="0.25">
      <c r="A91" s="43">
        <v>90</v>
      </c>
      <c r="B91" s="44" t="s">
        <v>12</v>
      </c>
      <c r="C91" s="45" t="s">
        <v>157</v>
      </c>
      <c r="D91" s="45" t="s">
        <v>314</v>
      </c>
      <c r="E91" s="46" t="s">
        <v>743</v>
      </c>
      <c r="F91" s="47" t="s">
        <v>51</v>
      </c>
      <c r="G91" s="48">
        <v>60</v>
      </c>
      <c r="H91" s="38"/>
      <c r="I91" s="98">
        <f>+Tabela1[[#This Row],[Količina]]*Tabela1[[#This Row],[cena/EM]]</f>
        <v>0</v>
      </c>
      <c r="K91" s="25"/>
    </row>
    <row r="92" spans="1:11" ht="25.5" x14ac:dyDescent="0.25">
      <c r="A92" s="43">
        <v>91</v>
      </c>
      <c r="B92" s="44" t="s">
        <v>12</v>
      </c>
      <c r="C92" s="45" t="s">
        <v>158</v>
      </c>
      <c r="D92" s="45" t="s">
        <v>314</v>
      </c>
      <c r="E92" s="46" t="s">
        <v>159</v>
      </c>
      <c r="F92" s="47" t="s">
        <v>22</v>
      </c>
      <c r="G92" s="48">
        <v>10</v>
      </c>
      <c r="H92" s="38"/>
      <c r="I92" s="98">
        <f>+Tabela1[[#This Row],[Količina]]*Tabela1[[#This Row],[cena/EM]]</f>
        <v>0</v>
      </c>
      <c r="K92" s="25"/>
    </row>
    <row r="93" spans="1:11" ht="25.5" x14ac:dyDescent="0.25">
      <c r="A93" s="43">
        <v>92</v>
      </c>
      <c r="B93" s="44" t="s">
        <v>12</v>
      </c>
      <c r="C93" s="45" t="s">
        <v>160</v>
      </c>
      <c r="D93" s="45" t="s">
        <v>314</v>
      </c>
      <c r="E93" s="46" t="s">
        <v>161</v>
      </c>
      <c r="F93" s="47" t="s">
        <v>51</v>
      </c>
      <c r="G93" s="48">
        <v>40</v>
      </c>
      <c r="H93" s="38"/>
      <c r="I93" s="98">
        <f>+Tabela1[[#This Row],[Količina]]*Tabela1[[#This Row],[cena/EM]]</f>
        <v>0</v>
      </c>
      <c r="K93" s="25"/>
    </row>
    <row r="94" spans="1:11" ht="25.5" x14ac:dyDescent="0.25">
      <c r="A94" s="43">
        <v>93</v>
      </c>
      <c r="B94" s="44" t="s">
        <v>12</v>
      </c>
      <c r="C94" s="45" t="s">
        <v>162</v>
      </c>
      <c r="D94" s="45" t="s">
        <v>314</v>
      </c>
      <c r="E94" s="46" t="s">
        <v>163</v>
      </c>
      <c r="F94" s="47" t="s">
        <v>51</v>
      </c>
      <c r="G94" s="48">
        <v>30</v>
      </c>
      <c r="H94" s="38"/>
      <c r="I94" s="98">
        <f>+Tabela1[[#This Row],[Količina]]*Tabela1[[#This Row],[cena/EM]]</f>
        <v>0</v>
      </c>
      <c r="K94" s="25"/>
    </row>
    <row r="95" spans="1:11" ht="25.5" x14ac:dyDescent="0.25">
      <c r="A95" s="43">
        <v>94</v>
      </c>
      <c r="B95" s="44" t="s">
        <v>12</v>
      </c>
      <c r="C95" s="45" t="s">
        <v>160</v>
      </c>
      <c r="D95" s="45" t="s">
        <v>314</v>
      </c>
      <c r="E95" s="46" t="s">
        <v>722</v>
      </c>
      <c r="F95" s="47" t="s">
        <v>51</v>
      </c>
      <c r="G95" s="48">
        <v>14</v>
      </c>
      <c r="H95" s="38"/>
      <c r="I95" s="98">
        <f>+Tabela1[[#This Row],[Količina]]*Tabela1[[#This Row],[cena/EM]]</f>
        <v>0</v>
      </c>
      <c r="K95" s="25"/>
    </row>
    <row r="96" spans="1:11" ht="25.5" x14ac:dyDescent="0.25">
      <c r="A96" s="43">
        <v>95</v>
      </c>
      <c r="B96" s="44" t="s">
        <v>12</v>
      </c>
      <c r="C96" s="45" t="s">
        <v>164</v>
      </c>
      <c r="D96" s="45" t="s">
        <v>314</v>
      </c>
      <c r="E96" s="46" t="s">
        <v>165</v>
      </c>
      <c r="F96" s="47" t="s">
        <v>22</v>
      </c>
      <c r="G96" s="48">
        <v>6</v>
      </c>
      <c r="H96" s="38"/>
      <c r="I96" s="98">
        <f>+Tabela1[[#This Row],[Količina]]*Tabela1[[#This Row],[cena/EM]]</f>
        <v>0</v>
      </c>
      <c r="K96" s="25"/>
    </row>
    <row r="97" spans="1:11" ht="25.5" x14ac:dyDescent="0.25">
      <c r="A97" s="43">
        <v>96</v>
      </c>
      <c r="B97" s="44" t="s">
        <v>12</v>
      </c>
      <c r="C97" s="45" t="s">
        <v>166</v>
      </c>
      <c r="D97" s="45" t="s">
        <v>314</v>
      </c>
      <c r="E97" s="46" t="s">
        <v>167</v>
      </c>
      <c r="F97" s="47" t="s">
        <v>22</v>
      </c>
      <c r="G97" s="48">
        <v>5</v>
      </c>
      <c r="H97" s="38"/>
      <c r="I97" s="98">
        <f>+Tabela1[[#This Row],[Količina]]*Tabela1[[#This Row],[cena/EM]]</f>
        <v>0</v>
      </c>
      <c r="K97" s="25"/>
    </row>
    <row r="98" spans="1:11" x14ac:dyDescent="0.25">
      <c r="A98" s="49">
        <v>97</v>
      </c>
      <c r="B98" s="50" t="s">
        <v>12</v>
      </c>
      <c r="C98" s="51"/>
      <c r="D98" s="51" t="s">
        <v>205</v>
      </c>
      <c r="E98" s="52" t="s">
        <v>209</v>
      </c>
      <c r="F98" s="95" t="s">
        <v>5</v>
      </c>
      <c r="G98" s="96" t="s">
        <v>7</v>
      </c>
      <c r="H98" s="121" t="s">
        <v>6</v>
      </c>
      <c r="I98" s="100">
        <f>SUM(I99:I111)</f>
        <v>0</v>
      </c>
      <c r="K98" s="25"/>
    </row>
    <row r="99" spans="1:11" x14ac:dyDescent="0.25">
      <c r="A99" s="43">
        <v>98</v>
      </c>
      <c r="B99" s="44" t="s">
        <v>12</v>
      </c>
      <c r="C99" s="45" t="s">
        <v>168</v>
      </c>
      <c r="D99" s="45" t="s">
        <v>301</v>
      </c>
      <c r="E99" s="46" t="s">
        <v>169</v>
      </c>
      <c r="F99" s="47" t="s">
        <v>25</v>
      </c>
      <c r="G99" s="48">
        <v>212</v>
      </c>
      <c r="H99" s="38"/>
      <c r="I99" s="98">
        <f>+Tabela1[[#This Row],[Količina]]*Tabela1[[#This Row],[cena/EM]]</f>
        <v>0</v>
      </c>
      <c r="K99" s="25"/>
    </row>
    <row r="100" spans="1:11" ht="38.25" x14ac:dyDescent="0.25">
      <c r="A100" s="43">
        <v>99</v>
      </c>
      <c r="B100" s="44" t="s">
        <v>12</v>
      </c>
      <c r="C100" s="45" t="s">
        <v>170</v>
      </c>
      <c r="D100" s="45" t="s">
        <v>302</v>
      </c>
      <c r="E100" s="46" t="s">
        <v>171</v>
      </c>
      <c r="F100" s="47" t="s">
        <v>172</v>
      </c>
      <c r="G100" s="48">
        <v>1300</v>
      </c>
      <c r="H100" s="38"/>
      <c r="I100" s="98">
        <f>+Tabela1[[#This Row],[Količina]]*Tabela1[[#This Row],[cena/EM]]</f>
        <v>0</v>
      </c>
      <c r="K100" s="25"/>
    </row>
    <row r="101" spans="1:11" ht="38.25" x14ac:dyDescent="0.25">
      <c r="A101" s="43">
        <v>100</v>
      </c>
      <c r="B101" s="44" t="s">
        <v>12</v>
      </c>
      <c r="C101" s="45" t="s">
        <v>173</v>
      </c>
      <c r="D101" s="45" t="s">
        <v>303</v>
      </c>
      <c r="E101" s="46" t="s">
        <v>174</v>
      </c>
      <c r="F101" s="47" t="s">
        <v>172</v>
      </c>
      <c r="G101" s="48">
        <v>3450</v>
      </c>
      <c r="H101" s="38"/>
      <c r="I101" s="98">
        <f>+Tabela1[[#This Row],[Količina]]*Tabela1[[#This Row],[cena/EM]]</f>
        <v>0</v>
      </c>
      <c r="K101" s="25"/>
    </row>
    <row r="102" spans="1:11" ht="38.25" x14ac:dyDescent="0.25">
      <c r="A102" s="43">
        <v>101</v>
      </c>
      <c r="B102" s="44" t="s">
        <v>12</v>
      </c>
      <c r="C102" s="45" t="s">
        <v>175</v>
      </c>
      <c r="D102" s="45" t="s">
        <v>304</v>
      </c>
      <c r="E102" s="46" t="s">
        <v>176</v>
      </c>
      <c r="F102" s="47" t="s">
        <v>172</v>
      </c>
      <c r="G102" s="48">
        <v>1600</v>
      </c>
      <c r="H102" s="38"/>
      <c r="I102" s="98">
        <f>+Tabela1[[#This Row],[Količina]]*Tabela1[[#This Row],[cena/EM]]</f>
        <v>0</v>
      </c>
      <c r="K102" s="25"/>
    </row>
    <row r="103" spans="1:11" ht="38.25" x14ac:dyDescent="0.25">
      <c r="A103" s="43">
        <v>102</v>
      </c>
      <c r="B103" s="44" t="s">
        <v>12</v>
      </c>
      <c r="C103" s="45" t="s">
        <v>177</v>
      </c>
      <c r="D103" s="45" t="s">
        <v>305</v>
      </c>
      <c r="E103" s="46" t="s">
        <v>178</v>
      </c>
      <c r="F103" s="47" t="s">
        <v>172</v>
      </c>
      <c r="G103" s="48">
        <v>1600</v>
      </c>
      <c r="H103" s="38"/>
      <c r="I103" s="98">
        <f>+Tabela1[[#This Row],[Količina]]*Tabela1[[#This Row],[cena/EM]]</f>
        <v>0</v>
      </c>
      <c r="K103" s="25"/>
    </row>
    <row r="104" spans="1:11" x14ac:dyDescent="0.25">
      <c r="A104" s="43">
        <v>103</v>
      </c>
      <c r="B104" s="44" t="s">
        <v>12</v>
      </c>
      <c r="C104" s="45" t="s">
        <v>179</v>
      </c>
      <c r="D104" s="45" t="s">
        <v>306</v>
      </c>
      <c r="E104" s="46" t="s">
        <v>180</v>
      </c>
      <c r="F104" s="47" t="s">
        <v>44</v>
      </c>
      <c r="G104" s="48">
        <v>7.5</v>
      </c>
      <c r="H104" s="38"/>
      <c r="I104" s="98">
        <f>+Tabela1[[#This Row],[Količina]]*Tabela1[[#This Row],[cena/EM]]</f>
        <v>0</v>
      </c>
      <c r="K104" s="25"/>
    </row>
    <row r="105" spans="1:11" ht="25.5" x14ac:dyDescent="0.25">
      <c r="A105" s="43">
        <v>104</v>
      </c>
      <c r="B105" s="44" t="s">
        <v>12</v>
      </c>
      <c r="C105" s="45" t="s">
        <v>181</v>
      </c>
      <c r="D105" s="45" t="s">
        <v>307</v>
      </c>
      <c r="E105" s="46" t="s">
        <v>182</v>
      </c>
      <c r="F105" s="47" t="s">
        <v>44</v>
      </c>
      <c r="G105" s="48">
        <v>51.300000000000004</v>
      </c>
      <c r="H105" s="38"/>
      <c r="I105" s="98">
        <f>+Tabela1[[#This Row],[Količina]]*Tabela1[[#This Row],[cena/EM]]</f>
        <v>0</v>
      </c>
      <c r="K105" s="25"/>
    </row>
    <row r="106" spans="1:11" ht="38.25" x14ac:dyDescent="0.25">
      <c r="A106" s="43">
        <v>105</v>
      </c>
      <c r="B106" s="44" t="s">
        <v>12</v>
      </c>
      <c r="C106" s="45" t="s">
        <v>183</v>
      </c>
      <c r="D106" s="45" t="s">
        <v>308</v>
      </c>
      <c r="E106" s="46" t="s">
        <v>184</v>
      </c>
      <c r="F106" s="47" t="s">
        <v>51</v>
      </c>
      <c r="G106" s="48">
        <v>25</v>
      </c>
      <c r="H106" s="38"/>
      <c r="I106" s="98">
        <f>+Tabela1[[#This Row],[Količina]]*Tabela1[[#This Row],[cena/EM]]</f>
        <v>0</v>
      </c>
      <c r="K106" s="25"/>
    </row>
    <row r="107" spans="1:11" ht="89.25" x14ac:dyDescent="0.25">
      <c r="A107" s="43">
        <v>106</v>
      </c>
      <c r="B107" s="44" t="s">
        <v>12</v>
      </c>
      <c r="C107" s="45" t="s">
        <v>185</v>
      </c>
      <c r="D107" s="45" t="s">
        <v>309</v>
      </c>
      <c r="E107" s="46" t="s">
        <v>186</v>
      </c>
      <c r="F107" s="47" t="s">
        <v>25</v>
      </c>
      <c r="G107" s="48">
        <v>20</v>
      </c>
      <c r="H107" s="38"/>
      <c r="I107" s="98">
        <f>+Tabela1[[#This Row],[Količina]]*Tabela1[[#This Row],[cena/EM]]</f>
        <v>0</v>
      </c>
      <c r="K107" s="25"/>
    </row>
    <row r="108" spans="1:11" ht="25.5" x14ac:dyDescent="0.25">
      <c r="A108" s="43">
        <v>107</v>
      </c>
      <c r="B108" s="44" t="s">
        <v>12</v>
      </c>
      <c r="C108" s="45" t="s">
        <v>187</v>
      </c>
      <c r="D108" s="45" t="s">
        <v>310</v>
      </c>
      <c r="E108" s="46" t="s">
        <v>188</v>
      </c>
      <c r="F108" s="47" t="s">
        <v>51</v>
      </c>
      <c r="G108" s="48">
        <v>8</v>
      </c>
      <c r="H108" s="38"/>
      <c r="I108" s="98">
        <f>+Tabela1[[#This Row],[Količina]]*Tabela1[[#This Row],[cena/EM]]</f>
        <v>0</v>
      </c>
      <c r="K108" s="25"/>
    </row>
    <row r="109" spans="1:11" ht="25.5" x14ac:dyDescent="0.25">
      <c r="A109" s="43">
        <v>108</v>
      </c>
      <c r="B109" s="44" t="s">
        <v>12</v>
      </c>
      <c r="C109" s="45" t="s">
        <v>189</v>
      </c>
      <c r="D109" s="45" t="s">
        <v>311</v>
      </c>
      <c r="E109" s="46" t="s">
        <v>190</v>
      </c>
      <c r="F109" s="47" t="s">
        <v>22</v>
      </c>
      <c r="G109" s="48">
        <v>2</v>
      </c>
      <c r="H109" s="38"/>
      <c r="I109" s="98">
        <f>+Tabela1[[#This Row],[Količina]]*Tabela1[[#This Row],[cena/EM]]</f>
        <v>0</v>
      </c>
      <c r="K109" s="25"/>
    </row>
    <row r="110" spans="1:11" ht="38.25" x14ac:dyDescent="0.25">
      <c r="A110" s="43">
        <v>109</v>
      </c>
      <c r="B110" s="44" t="s">
        <v>12</v>
      </c>
      <c r="C110" s="45" t="s">
        <v>191</v>
      </c>
      <c r="D110" s="45" t="s">
        <v>312</v>
      </c>
      <c r="E110" s="46" t="s">
        <v>192</v>
      </c>
      <c r="F110" s="47" t="s">
        <v>51</v>
      </c>
      <c r="G110" s="48">
        <v>105</v>
      </c>
      <c r="H110" s="38"/>
      <c r="I110" s="98">
        <f>+Tabela1[[#This Row],[Količina]]*Tabela1[[#This Row],[cena/EM]]</f>
        <v>0</v>
      </c>
      <c r="K110" s="25"/>
    </row>
    <row r="111" spans="1:11" ht="38.25" x14ac:dyDescent="0.25">
      <c r="A111" s="43">
        <v>110</v>
      </c>
      <c r="B111" s="44" t="s">
        <v>12</v>
      </c>
      <c r="C111" s="45" t="s">
        <v>193</v>
      </c>
      <c r="D111" s="45" t="s">
        <v>313</v>
      </c>
      <c r="E111" s="46" t="s">
        <v>194</v>
      </c>
      <c r="F111" s="47" t="s">
        <v>22</v>
      </c>
      <c r="G111" s="48">
        <v>1</v>
      </c>
      <c r="H111" s="38"/>
      <c r="I111" s="98">
        <f>+Tabela1[[#This Row],[Količina]]*Tabela1[[#This Row],[cena/EM]]</f>
        <v>0</v>
      </c>
      <c r="K111" s="25"/>
    </row>
    <row r="112" spans="1:11" x14ac:dyDescent="0.25">
      <c r="A112" s="49">
        <v>111</v>
      </c>
      <c r="B112" s="50" t="s">
        <v>12</v>
      </c>
      <c r="C112" s="51"/>
      <c r="D112" s="51" t="s">
        <v>208</v>
      </c>
      <c r="E112" s="52" t="s">
        <v>210</v>
      </c>
      <c r="F112" s="95" t="s">
        <v>5</v>
      </c>
      <c r="G112" s="96" t="s">
        <v>7</v>
      </c>
      <c r="H112" s="121" t="s">
        <v>6</v>
      </c>
      <c r="I112" s="100">
        <f>SUM(I113:I116)</f>
        <v>0</v>
      </c>
      <c r="K112" s="25"/>
    </row>
    <row r="113" spans="1:11" x14ac:dyDescent="0.25">
      <c r="A113" s="43">
        <v>115</v>
      </c>
      <c r="B113" s="44" t="s">
        <v>12</v>
      </c>
      <c r="C113" s="45" t="s">
        <v>195</v>
      </c>
      <c r="D113" s="45" t="s">
        <v>298</v>
      </c>
      <c r="E113" s="46" t="s">
        <v>196</v>
      </c>
      <c r="F113" s="47" t="s">
        <v>22</v>
      </c>
      <c r="G113" s="48">
        <v>1</v>
      </c>
      <c r="H113" s="38"/>
      <c r="I113" s="98">
        <f>+Tabela1[[#This Row],[Količina]]*Tabela1[[#This Row],[cena/EM]]</f>
        <v>0</v>
      </c>
      <c r="K113" s="25"/>
    </row>
    <row r="114" spans="1:11" x14ac:dyDescent="0.25">
      <c r="A114" s="43">
        <v>116</v>
      </c>
      <c r="B114" s="44" t="s">
        <v>12</v>
      </c>
      <c r="C114" s="45" t="s">
        <v>197</v>
      </c>
      <c r="D114" s="45" t="s">
        <v>299</v>
      </c>
      <c r="E114" s="46" t="s">
        <v>198</v>
      </c>
      <c r="F114" s="47" t="s">
        <v>199</v>
      </c>
      <c r="G114" s="48">
        <v>50</v>
      </c>
      <c r="H114" s="38"/>
      <c r="I114" s="98">
        <f>+Tabela1[[#This Row],[Količina]]*Tabela1[[#This Row],[cena/EM]]</f>
        <v>0</v>
      </c>
      <c r="K114" s="25"/>
    </row>
    <row r="115" spans="1:11" ht="40.5" customHeight="1" x14ac:dyDescent="0.25">
      <c r="A115" s="43">
        <v>117</v>
      </c>
      <c r="B115" s="44" t="s">
        <v>12</v>
      </c>
      <c r="C115" s="45" t="s">
        <v>200</v>
      </c>
      <c r="D115" s="45" t="s">
        <v>300</v>
      </c>
      <c r="E115" s="46" t="s">
        <v>789</v>
      </c>
      <c r="F115" s="47" t="s">
        <v>790</v>
      </c>
      <c r="G115" s="48">
        <v>1</v>
      </c>
      <c r="H115" s="38"/>
      <c r="I115" s="98">
        <f>+Tabela1[[#This Row],[Količina]]*Tabela1[[#This Row],[cena/EM]]</f>
        <v>0</v>
      </c>
      <c r="K115" s="25"/>
    </row>
    <row r="116" spans="1:11" ht="12" customHeight="1" thickBot="1" x14ac:dyDescent="0.3">
      <c r="A116" s="53">
        <v>118</v>
      </c>
      <c r="B116" s="54" t="s">
        <v>12</v>
      </c>
      <c r="C116" s="55" t="s">
        <v>725</v>
      </c>
      <c r="D116" s="55" t="s">
        <v>726</v>
      </c>
      <c r="E116" s="56" t="s">
        <v>744</v>
      </c>
      <c r="F116" s="57" t="s">
        <v>22</v>
      </c>
      <c r="G116" s="58">
        <v>1</v>
      </c>
      <c r="H116" s="24"/>
      <c r="I116" s="101">
        <f>+Tabela1[[#This Row],[Količina]]*Tabela1[[#This Row],[cena/EM]]</f>
        <v>0</v>
      </c>
      <c r="K116" s="25"/>
    </row>
    <row r="117" spans="1:11" ht="13.5" thickBot="1" x14ac:dyDescent="0.3">
      <c r="A117" s="59">
        <v>119</v>
      </c>
      <c r="B117" s="60" t="s">
        <v>212</v>
      </c>
      <c r="C117" s="61" t="s">
        <v>213</v>
      </c>
      <c r="D117" s="61"/>
      <c r="E117" s="102" t="s">
        <v>214</v>
      </c>
      <c r="F117" s="62"/>
      <c r="G117" s="63"/>
      <c r="H117" s="122"/>
      <c r="I117" s="103">
        <f>SUM(I118:I120)</f>
        <v>0</v>
      </c>
      <c r="K117" s="25"/>
    </row>
    <row r="118" spans="1:11" x14ac:dyDescent="0.25">
      <c r="A118" s="76">
        <v>120</v>
      </c>
      <c r="B118" s="77" t="s">
        <v>212</v>
      </c>
      <c r="C118" s="78" t="s">
        <v>249</v>
      </c>
      <c r="D118" s="78"/>
      <c r="E118" s="79" t="s">
        <v>15</v>
      </c>
      <c r="F118" s="80"/>
      <c r="G118" s="81"/>
      <c r="H118" s="118"/>
      <c r="I118" s="82">
        <f>+I121</f>
        <v>0</v>
      </c>
      <c r="K118" s="25"/>
    </row>
    <row r="119" spans="1:11" x14ac:dyDescent="0.25">
      <c r="A119" s="76">
        <v>121</v>
      </c>
      <c r="B119" s="77" t="s">
        <v>212</v>
      </c>
      <c r="C119" s="78" t="s">
        <v>250</v>
      </c>
      <c r="D119" s="78"/>
      <c r="E119" s="79" t="s">
        <v>248</v>
      </c>
      <c r="F119" s="80"/>
      <c r="G119" s="81"/>
      <c r="H119" s="118"/>
      <c r="I119" s="82">
        <f>+I127</f>
        <v>0</v>
      </c>
      <c r="K119" s="25"/>
    </row>
    <row r="120" spans="1:11" ht="13.5" thickBot="1" x14ac:dyDescent="0.3">
      <c r="A120" s="84">
        <v>122</v>
      </c>
      <c r="B120" s="85" t="s">
        <v>212</v>
      </c>
      <c r="C120" s="86" t="s">
        <v>251</v>
      </c>
      <c r="D120" s="86"/>
      <c r="E120" s="87" t="s">
        <v>210</v>
      </c>
      <c r="F120" s="88"/>
      <c r="G120" s="104"/>
      <c r="H120" s="123"/>
      <c r="I120" s="90">
        <f>+I143</f>
        <v>0</v>
      </c>
      <c r="K120" s="25"/>
    </row>
    <row r="121" spans="1:11" x14ac:dyDescent="0.25">
      <c r="A121" s="91">
        <v>123</v>
      </c>
      <c r="B121" s="92" t="s">
        <v>212</v>
      </c>
      <c r="C121" s="93"/>
      <c r="D121" s="93" t="s">
        <v>249</v>
      </c>
      <c r="E121" s="94" t="s">
        <v>15</v>
      </c>
      <c r="F121" s="95" t="s">
        <v>5</v>
      </c>
      <c r="G121" s="96" t="s">
        <v>7</v>
      </c>
      <c r="H121" s="121" t="s">
        <v>6</v>
      </c>
      <c r="I121" s="105">
        <f>SUM(I122:I126)</f>
        <v>0</v>
      </c>
      <c r="K121" s="25"/>
    </row>
    <row r="122" spans="1:11" x14ac:dyDescent="0.25">
      <c r="A122" s="43">
        <v>124</v>
      </c>
      <c r="B122" s="44" t="s">
        <v>212</v>
      </c>
      <c r="C122" s="45" t="s">
        <v>215</v>
      </c>
      <c r="D122" s="45" t="s">
        <v>293</v>
      </c>
      <c r="E122" s="46" t="s">
        <v>216</v>
      </c>
      <c r="F122" s="47" t="s">
        <v>22</v>
      </c>
      <c r="G122" s="48">
        <v>5</v>
      </c>
      <c r="H122" s="38"/>
      <c r="I122" s="98">
        <f>+Tabela1[[#This Row],[Količina]]*Tabela1[[#This Row],[cena/EM]]</f>
        <v>0</v>
      </c>
      <c r="K122" s="25"/>
    </row>
    <row r="123" spans="1:11" x14ac:dyDescent="0.25">
      <c r="A123" s="43">
        <v>125</v>
      </c>
      <c r="B123" s="44" t="s">
        <v>212</v>
      </c>
      <c r="C123" s="45" t="s">
        <v>217</v>
      </c>
      <c r="D123" s="45" t="s">
        <v>296</v>
      </c>
      <c r="E123" s="46" t="s">
        <v>218</v>
      </c>
      <c r="F123" s="47" t="s">
        <v>22</v>
      </c>
      <c r="G123" s="48">
        <v>2</v>
      </c>
      <c r="H123" s="38"/>
      <c r="I123" s="98">
        <f>+Tabela1[[#This Row],[Količina]]*Tabela1[[#This Row],[cena/EM]]</f>
        <v>0</v>
      </c>
      <c r="K123" s="25"/>
    </row>
    <row r="124" spans="1:11" x14ac:dyDescent="0.25">
      <c r="A124" s="43">
        <v>126</v>
      </c>
      <c r="B124" s="44" t="s">
        <v>212</v>
      </c>
      <c r="C124" s="45" t="s">
        <v>219</v>
      </c>
      <c r="D124" s="45" t="s">
        <v>297</v>
      </c>
      <c r="E124" s="46" t="s">
        <v>220</v>
      </c>
      <c r="F124" s="47" t="s">
        <v>22</v>
      </c>
      <c r="G124" s="48">
        <v>14</v>
      </c>
      <c r="H124" s="38"/>
      <c r="I124" s="98">
        <f>+Tabela1[[#This Row],[Količina]]*Tabela1[[#This Row],[cena/EM]]</f>
        <v>0</v>
      </c>
      <c r="K124" s="25"/>
    </row>
    <row r="125" spans="1:11" x14ac:dyDescent="0.25">
      <c r="A125" s="43">
        <v>127</v>
      </c>
      <c r="B125" s="44" t="s">
        <v>212</v>
      </c>
      <c r="C125" s="45" t="s">
        <v>221</v>
      </c>
      <c r="D125" s="45" t="s">
        <v>295</v>
      </c>
      <c r="E125" s="46" t="s">
        <v>222</v>
      </c>
      <c r="F125" s="47" t="s">
        <v>25</v>
      </c>
      <c r="G125" s="48">
        <v>50</v>
      </c>
      <c r="H125" s="38"/>
      <c r="I125" s="98">
        <f>+Tabela1[[#This Row],[Količina]]*Tabela1[[#This Row],[cena/EM]]</f>
        <v>0</v>
      </c>
      <c r="K125" s="25"/>
    </row>
    <row r="126" spans="1:11" x14ac:dyDescent="0.25">
      <c r="A126" s="43">
        <v>128</v>
      </c>
      <c r="B126" s="44" t="s">
        <v>212</v>
      </c>
      <c r="C126" s="45" t="s">
        <v>223</v>
      </c>
      <c r="D126" s="45" t="s">
        <v>294</v>
      </c>
      <c r="E126" s="46" t="s">
        <v>224</v>
      </c>
      <c r="F126" s="47" t="s">
        <v>51</v>
      </c>
      <c r="G126" s="48">
        <v>30</v>
      </c>
      <c r="H126" s="38"/>
      <c r="I126" s="98">
        <f>+Tabela1[[#This Row],[Količina]]*Tabela1[[#This Row],[cena/EM]]</f>
        <v>0</v>
      </c>
      <c r="K126" s="25"/>
    </row>
    <row r="127" spans="1:11" x14ac:dyDescent="0.25">
      <c r="A127" s="49">
        <v>129</v>
      </c>
      <c r="B127" s="50" t="s">
        <v>212</v>
      </c>
      <c r="C127" s="51"/>
      <c r="D127" s="51" t="s">
        <v>250</v>
      </c>
      <c r="E127" s="52" t="s">
        <v>248</v>
      </c>
      <c r="F127" s="95" t="s">
        <v>5</v>
      </c>
      <c r="G127" s="96" t="s">
        <v>7</v>
      </c>
      <c r="H127" s="121" t="s">
        <v>6</v>
      </c>
      <c r="I127" s="100">
        <f>SUM(I128:I142)</f>
        <v>0</v>
      </c>
      <c r="K127" s="25"/>
    </row>
    <row r="128" spans="1:11" ht="63.75" x14ac:dyDescent="0.25">
      <c r="A128" s="43">
        <v>130</v>
      </c>
      <c r="B128" s="44" t="s">
        <v>212</v>
      </c>
      <c r="C128" s="45" t="s">
        <v>225</v>
      </c>
      <c r="D128" s="45" t="s">
        <v>278</v>
      </c>
      <c r="E128" s="46" t="s">
        <v>745</v>
      </c>
      <c r="F128" s="47" t="s">
        <v>22</v>
      </c>
      <c r="G128" s="48">
        <v>2</v>
      </c>
      <c r="H128" s="38"/>
      <c r="I128" s="98">
        <f>+Tabela1[[#This Row],[Količina]]*Tabela1[[#This Row],[cena/EM]]</f>
        <v>0</v>
      </c>
      <c r="K128" s="25"/>
    </row>
    <row r="129" spans="1:11" ht="63.75" x14ac:dyDescent="0.25">
      <c r="A129" s="43">
        <v>131</v>
      </c>
      <c r="B129" s="44" t="s">
        <v>212</v>
      </c>
      <c r="C129" s="45" t="s">
        <v>226</v>
      </c>
      <c r="D129" s="45" t="s">
        <v>279</v>
      </c>
      <c r="E129" s="46" t="s">
        <v>746</v>
      </c>
      <c r="F129" s="47" t="s">
        <v>22</v>
      </c>
      <c r="G129" s="48">
        <v>4</v>
      </c>
      <c r="H129" s="38"/>
      <c r="I129" s="98">
        <f>+Tabela1[[#This Row],[Količina]]*Tabela1[[#This Row],[cena/EM]]</f>
        <v>0</v>
      </c>
      <c r="K129" s="25"/>
    </row>
    <row r="130" spans="1:11" ht="63.75" x14ac:dyDescent="0.25">
      <c r="A130" s="43">
        <v>132</v>
      </c>
      <c r="B130" s="44" t="s">
        <v>212</v>
      </c>
      <c r="C130" s="45" t="s">
        <v>227</v>
      </c>
      <c r="D130" s="45" t="s">
        <v>280</v>
      </c>
      <c r="E130" s="46" t="s">
        <v>747</v>
      </c>
      <c r="F130" s="47" t="s">
        <v>22</v>
      </c>
      <c r="G130" s="48">
        <v>2</v>
      </c>
      <c r="H130" s="38"/>
      <c r="I130" s="98">
        <f>+Tabela1[[#This Row],[Količina]]*Tabela1[[#This Row],[cena/EM]]</f>
        <v>0</v>
      </c>
      <c r="K130" s="25"/>
    </row>
    <row r="131" spans="1:11" ht="63.75" x14ac:dyDescent="0.25">
      <c r="A131" s="43">
        <v>133</v>
      </c>
      <c r="B131" s="44" t="s">
        <v>212</v>
      </c>
      <c r="C131" s="45" t="s">
        <v>228</v>
      </c>
      <c r="D131" s="45" t="s">
        <v>281</v>
      </c>
      <c r="E131" s="46" t="s">
        <v>748</v>
      </c>
      <c r="F131" s="47" t="s">
        <v>22</v>
      </c>
      <c r="G131" s="48">
        <v>2</v>
      </c>
      <c r="H131" s="38"/>
      <c r="I131" s="98">
        <f>+Tabela1[[#This Row],[Količina]]*Tabela1[[#This Row],[cena/EM]]</f>
        <v>0</v>
      </c>
      <c r="K131" s="25"/>
    </row>
    <row r="132" spans="1:11" ht="25.5" x14ac:dyDescent="0.25">
      <c r="A132" s="43">
        <v>134</v>
      </c>
      <c r="B132" s="44" t="s">
        <v>212</v>
      </c>
      <c r="C132" s="45" t="s">
        <v>229</v>
      </c>
      <c r="D132" s="45" t="s">
        <v>282</v>
      </c>
      <c r="E132" s="46" t="s">
        <v>230</v>
      </c>
      <c r="F132" s="47" t="s">
        <v>22</v>
      </c>
      <c r="G132" s="48">
        <v>7</v>
      </c>
      <c r="H132" s="38"/>
      <c r="I132" s="98">
        <f>+Tabela1[[#This Row],[Količina]]*Tabela1[[#This Row],[cena/EM]]</f>
        <v>0</v>
      </c>
      <c r="K132" s="25"/>
    </row>
    <row r="133" spans="1:11" ht="25.5" x14ac:dyDescent="0.25">
      <c r="A133" s="43">
        <v>135</v>
      </c>
      <c r="B133" s="44" t="s">
        <v>212</v>
      </c>
      <c r="C133" s="45" t="s">
        <v>231</v>
      </c>
      <c r="D133" s="45" t="s">
        <v>283</v>
      </c>
      <c r="E133" s="46" t="s">
        <v>232</v>
      </c>
      <c r="F133" s="47" t="s">
        <v>22</v>
      </c>
      <c r="G133" s="48">
        <v>3</v>
      </c>
      <c r="H133" s="38"/>
      <c r="I133" s="98">
        <f>+Tabela1[[#This Row],[Količina]]*Tabela1[[#This Row],[cena/EM]]</f>
        <v>0</v>
      </c>
      <c r="K133" s="25"/>
    </row>
    <row r="134" spans="1:11" ht="25.5" x14ac:dyDescent="0.25">
      <c r="A134" s="43">
        <v>136</v>
      </c>
      <c r="B134" s="44" t="s">
        <v>212</v>
      </c>
      <c r="C134" s="45" t="s">
        <v>233</v>
      </c>
      <c r="D134" s="45" t="s">
        <v>284</v>
      </c>
      <c r="E134" s="46" t="s">
        <v>234</v>
      </c>
      <c r="F134" s="47" t="s">
        <v>22</v>
      </c>
      <c r="G134" s="48">
        <v>4</v>
      </c>
      <c r="H134" s="38"/>
      <c r="I134" s="98">
        <f>+Tabela1[[#This Row],[Količina]]*Tabela1[[#This Row],[cena/EM]]</f>
        <v>0</v>
      </c>
      <c r="K134" s="25"/>
    </row>
    <row r="135" spans="1:11" ht="63.75" x14ac:dyDescent="0.25">
      <c r="A135" s="43">
        <v>137</v>
      </c>
      <c r="B135" s="44" t="s">
        <v>212</v>
      </c>
      <c r="C135" s="45" t="s">
        <v>721</v>
      </c>
      <c r="D135" s="45" t="s">
        <v>285</v>
      </c>
      <c r="E135" s="46" t="s">
        <v>749</v>
      </c>
      <c r="F135" s="47" t="s">
        <v>22</v>
      </c>
      <c r="G135" s="48">
        <v>2</v>
      </c>
      <c r="H135" s="38"/>
      <c r="I135" s="98">
        <f>+Tabela1[[#This Row],[Količina]]*Tabela1[[#This Row],[cena/EM]]</f>
        <v>0</v>
      </c>
      <c r="K135" s="25"/>
    </row>
    <row r="136" spans="1:11" ht="25.5" x14ac:dyDescent="0.25">
      <c r="A136" s="43">
        <v>138</v>
      </c>
      <c r="B136" s="44" t="s">
        <v>212</v>
      </c>
      <c r="C136" s="45" t="s">
        <v>235</v>
      </c>
      <c r="D136" s="45" t="s">
        <v>286</v>
      </c>
      <c r="E136" s="46" t="s">
        <v>236</v>
      </c>
      <c r="F136" s="47" t="s">
        <v>22</v>
      </c>
      <c r="G136" s="48">
        <v>14</v>
      </c>
      <c r="H136" s="38"/>
      <c r="I136" s="98">
        <f>+Tabela1[[#This Row],[Količina]]*Tabela1[[#This Row],[cena/EM]]</f>
        <v>0</v>
      </c>
      <c r="K136" s="25"/>
    </row>
    <row r="137" spans="1:11" ht="63.75" x14ac:dyDescent="0.25">
      <c r="A137" s="43">
        <v>139</v>
      </c>
      <c r="B137" s="44" t="s">
        <v>212</v>
      </c>
      <c r="C137" s="45" t="s">
        <v>237</v>
      </c>
      <c r="D137" s="45" t="s">
        <v>287</v>
      </c>
      <c r="E137" s="46" t="s">
        <v>750</v>
      </c>
      <c r="F137" s="47" t="s">
        <v>51</v>
      </c>
      <c r="G137" s="48">
        <v>450</v>
      </c>
      <c r="H137" s="38"/>
      <c r="I137" s="98">
        <f>+Tabela1[[#This Row],[Količina]]*Tabela1[[#This Row],[cena/EM]]</f>
        <v>0</v>
      </c>
      <c r="K137" s="25"/>
    </row>
    <row r="138" spans="1:11" ht="25.5" x14ac:dyDescent="0.25">
      <c r="A138" s="43">
        <v>140</v>
      </c>
      <c r="B138" s="44" t="s">
        <v>212</v>
      </c>
      <c r="C138" s="45" t="s">
        <v>238</v>
      </c>
      <c r="D138" s="45" t="s">
        <v>288</v>
      </c>
      <c r="E138" s="46" t="s">
        <v>239</v>
      </c>
      <c r="F138" s="47" t="s">
        <v>51</v>
      </c>
      <c r="G138" s="48">
        <v>220</v>
      </c>
      <c r="H138" s="38"/>
      <c r="I138" s="98">
        <f>+Tabela1[[#This Row],[Količina]]*Tabela1[[#This Row],[cena/EM]]</f>
        <v>0</v>
      </c>
      <c r="K138" s="25"/>
    </row>
    <row r="139" spans="1:11" ht="76.5" x14ac:dyDescent="0.25">
      <c r="A139" s="43">
        <v>141</v>
      </c>
      <c r="B139" s="44" t="s">
        <v>212</v>
      </c>
      <c r="C139" s="45" t="s">
        <v>240</v>
      </c>
      <c r="D139" s="45" t="s">
        <v>289</v>
      </c>
      <c r="E139" s="46" t="s">
        <v>751</v>
      </c>
      <c r="F139" s="47" t="s">
        <v>25</v>
      </c>
      <c r="G139" s="48">
        <v>55</v>
      </c>
      <c r="H139" s="38"/>
      <c r="I139" s="98">
        <f>+Tabela1[[#This Row],[Količina]]*Tabela1[[#This Row],[cena/EM]]</f>
        <v>0</v>
      </c>
      <c r="K139" s="25"/>
    </row>
    <row r="140" spans="1:11" ht="76.5" x14ac:dyDescent="0.25">
      <c r="A140" s="43">
        <v>142</v>
      </c>
      <c r="B140" s="44" t="s">
        <v>212</v>
      </c>
      <c r="C140" s="45" t="s">
        <v>241</v>
      </c>
      <c r="D140" s="45" t="s">
        <v>290</v>
      </c>
      <c r="E140" s="46" t="s">
        <v>752</v>
      </c>
      <c r="F140" s="47" t="s">
        <v>25</v>
      </c>
      <c r="G140" s="48">
        <v>25</v>
      </c>
      <c r="H140" s="38"/>
      <c r="I140" s="98">
        <f>+Tabela1[[#This Row],[Količina]]*Tabela1[[#This Row],[cena/EM]]</f>
        <v>0</v>
      </c>
      <c r="K140" s="25"/>
    </row>
    <row r="141" spans="1:11" ht="38.25" x14ac:dyDescent="0.25">
      <c r="A141" s="43">
        <v>143</v>
      </c>
      <c r="B141" s="44" t="s">
        <v>212</v>
      </c>
      <c r="C141" s="45" t="s">
        <v>242</v>
      </c>
      <c r="D141" s="45" t="s">
        <v>291</v>
      </c>
      <c r="E141" s="46" t="s">
        <v>243</v>
      </c>
      <c r="F141" s="47" t="s">
        <v>51</v>
      </c>
      <c r="G141" s="48">
        <v>25</v>
      </c>
      <c r="H141" s="38"/>
      <c r="I141" s="98">
        <f>+Tabela1[[#This Row],[Količina]]*Tabela1[[#This Row],[cena/EM]]</f>
        <v>0</v>
      </c>
      <c r="K141" s="25"/>
    </row>
    <row r="142" spans="1:11" ht="25.5" x14ac:dyDescent="0.25">
      <c r="A142" s="43">
        <v>144</v>
      </c>
      <c r="B142" s="44" t="s">
        <v>212</v>
      </c>
      <c r="C142" s="45" t="s">
        <v>244</v>
      </c>
      <c r="D142" s="45" t="s">
        <v>292</v>
      </c>
      <c r="E142" s="46" t="s">
        <v>753</v>
      </c>
      <c r="F142" s="47" t="s">
        <v>51</v>
      </c>
      <c r="G142" s="48">
        <v>18.5</v>
      </c>
      <c r="H142" s="38"/>
      <c r="I142" s="98">
        <f>+Tabela1[[#This Row],[Količina]]*Tabela1[[#This Row],[cena/EM]]</f>
        <v>0</v>
      </c>
      <c r="K142" s="25"/>
    </row>
    <row r="143" spans="1:11" x14ac:dyDescent="0.25">
      <c r="A143" s="49">
        <v>145</v>
      </c>
      <c r="B143" s="50" t="s">
        <v>212</v>
      </c>
      <c r="C143" s="51"/>
      <c r="D143" s="51" t="s">
        <v>251</v>
      </c>
      <c r="E143" s="52" t="s">
        <v>210</v>
      </c>
      <c r="F143" s="95" t="s">
        <v>5</v>
      </c>
      <c r="G143" s="96" t="s">
        <v>7</v>
      </c>
      <c r="H143" s="121" t="s">
        <v>6</v>
      </c>
      <c r="I143" s="100">
        <f>+I144+I145</f>
        <v>0</v>
      </c>
      <c r="K143" s="25"/>
    </row>
    <row r="144" spans="1:11" x14ac:dyDescent="0.25">
      <c r="A144" s="43">
        <v>146</v>
      </c>
      <c r="B144" s="44" t="s">
        <v>212</v>
      </c>
      <c r="C144" s="45" t="s">
        <v>245</v>
      </c>
      <c r="D144" s="45" t="s">
        <v>277</v>
      </c>
      <c r="E144" s="46" t="s">
        <v>786</v>
      </c>
      <c r="F144" s="47" t="s">
        <v>22</v>
      </c>
      <c r="G144" s="48">
        <v>1</v>
      </c>
      <c r="H144" s="38"/>
      <c r="I144" s="98">
        <f>+Tabela1[[#This Row],[Količina]]*Tabela1[[#This Row],[cena/EM]]</f>
        <v>0</v>
      </c>
      <c r="K144" s="25"/>
    </row>
    <row r="145" spans="1:11" ht="15" customHeight="1" thickBot="1" x14ac:dyDescent="0.3">
      <c r="A145" s="53">
        <v>147</v>
      </c>
      <c r="B145" s="54" t="s">
        <v>212</v>
      </c>
      <c r="C145" s="55" t="s">
        <v>246</v>
      </c>
      <c r="D145" s="55" t="s">
        <v>277</v>
      </c>
      <c r="E145" s="56" t="s">
        <v>247</v>
      </c>
      <c r="F145" s="57" t="s">
        <v>787</v>
      </c>
      <c r="G145" s="58">
        <v>1</v>
      </c>
      <c r="H145" s="24"/>
      <c r="I145" s="101">
        <f>+Tabela1[[#This Row],[Količina]]*Tabela1[[#This Row],[cena/EM]]</f>
        <v>0</v>
      </c>
      <c r="K145" s="25"/>
    </row>
    <row r="146" spans="1:11" ht="13.5" thickBot="1" x14ac:dyDescent="0.3">
      <c r="A146" s="59">
        <v>148</v>
      </c>
      <c r="B146" s="60" t="s">
        <v>253</v>
      </c>
      <c r="C146" s="61" t="s">
        <v>254</v>
      </c>
      <c r="D146" s="61"/>
      <c r="E146" s="102" t="s">
        <v>252</v>
      </c>
      <c r="F146" s="62"/>
      <c r="G146" s="63"/>
      <c r="H146" s="122"/>
      <c r="I146" s="103">
        <f>SUM(I147:I151)</f>
        <v>0</v>
      </c>
      <c r="K146" s="25"/>
    </row>
    <row r="147" spans="1:11" x14ac:dyDescent="0.25">
      <c r="A147" s="76">
        <v>149</v>
      </c>
      <c r="B147" s="77" t="s">
        <v>253</v>
      </c>
      <c r="C147" s="78" t="s">
        <v>255</v>
      </c>
      <c r="D147" s="78"/>
      <c r="E147" s="79" t="s">
        <v>15</v>
      </c>
      <c r="F147" s="80"/>
      <c r="G147" s="81"/>
      <c r="H147" s="118"/>
      <c r="I147" s="82">
        <f>+I152</f>
        <v>0</v>
      </c>
      <c r="K147" s="25"/>
    </row>
    <row r="148" spans="1:11" x14ac:dyDescent="0.25">
      <c r="A148" s="76">
        <v>150</v>
      </c>
      <c r="B148" s="77" t="s">
        <v>253</v>
      </c>
      <c r="C148" s="78" t="s">
        <v>498</v>
      </c>
      <c r="D148" s="78"/>
      <c r="E148" s="79" t="s">
        <v>201</v>
      </c>
      <c r="F148" s="80"/>
      <c r="G148" s="81"/>
      <c r="H148" s="118"/>
      <c r="I148" s="82">
        <f>+I156</f>
        <v>0</v>
      </c>
      <c r="K148" s="25"/>
    </row>
    <row r="149" spans="1:11" x14ac:dyDescent="0.25">
      <c r="A149" s="76">
        <v>151</v>
      </c>
      <c r="B149" s="77" t="s">
        <v>253</v>
      </c>
      <c r="C149" s="78" t="s">
        <v>499</v>
      </c>
      <c r="D149" s="78"/>
      <c r="E149" s="79" t="s">
        <v>207</v>
      </c>
      <c r="F149" s="80"/>
      <c r="G149" s="81"/>
      <c r="H149" s="118"/>
      <c r="I149" s="82">
        <f>+I167</f>
        <v>0</v>
      </c>
      <c r="K149" s="25"/>
    </row>
    <row r="150" spans="1:11" x14ac:dyDescent="0.25">
      <c r="A150" s="76">
        <v>152</v>
      </c>
      <c r="B150" s="77" t="s">
        <v>253</v>
      </c>
      <c r="C150" s="78" t="s">
        <v>500</v>
      </c>
      <c r="D150" s="78"/>
      <c r="E150" s="79" t="s">
        <v>209</v>
      </c>
      <c r="F150" s="80"/>
      <c r="G150" s="81"/>
      <c r="H150" s="118"/>
      <c r="I150" s="82">
        <f>+I190</f>
        <v>0</v>
      </c>
      <c r="K150" s="25"/>
    </row>
    <row r="151" spans="1:11" ht="13.5" thickBot="1" x14ac:dyDescent="0.3">
      <c r="A151" s="84">
        <v>153</v>
      </c>
      <c r="B151" s="85" t="s">
        <v>253</v>
      </c>
      <c r="C151" s="86" t="s">
        <v>501</v>
      </c>
      <c r="D151" s="86"/>
      <c r="E151" s="87" t="s">
        <v>210</v>
      </c>
      <c r="F151" s="88"/>
      <c r="G151" s="104"/>
      <c r="H151" s="123"/>
      <c r="I151" s="90">
        <f>+I192</f>
        <v>0</v>
      </c>
      <c r="K151" s="25"/>
    </row>
    <row r="152" spans="1:11" x14ac:dyDescent="0.25">
      <c r="A152" s="91">
        <v>154</v>
      </c>
      <c r="B152" s="92" t="s">
        <v>253</v>
      </c>
      <c r="C152" s="93"/>
      <c r="D152" s="93" t="s">
        <v>255</v>
      </c>
      <c r="E152" s="94" t="s">
        <v>15</v>
      </c>
      <c r="F152" s="95" t="s">
        <v>5</v>
      </c>
      <c r="G152" s="96" t="s">
        <v>7</v>
      </c>
      <c r="H152" s="121" t="s">
        <v>6</v>
      </c>
      <c r="I152" s="105">
        <f>SUM(I153:I155)</f>
        <v>0</v>
      </c>
      <c r="K152" s="25"/>
    </row>
    <row r="153" spans="1:11" x14ac:dyDescent="0.25">
      <c r="A153" s="43">
        <v>155</v>
      </c>
      <c r="B153" s="44" t="s">
        <v>253</v>
      </c>
      <c r="C153" s="45" t="s">
        <v>221</v>
      </c>
      <c r="D153" s="45" t="s">
        <v>276</v>
      </c>
      <c r="E153" s="46" t="s">
        <v>502</v>
      </c>
      <c r="F153" s="47" t="s">
        <v>22</v>
      </c>
      <c r="G153" s="48">
        <v>19</v>
      </c>
      <c r="H153" s="38"/>
      <c r="I153" s="98">
        <f>+Tabela1[[#This Row],[Količina]]*Tabela1[[#This Row],[cena/EM]]</f>
        <v>0</v>
      </c>
      <c r="K153" s="25"/>
    </row>
    <row r="154" spans="1:11" x14ac:dyDescent="0.25">
      <c r="A154" s="43">
        <v>156</v>
      </c>
      <c r="B154" s="44" t="s">
        <v>253</v>
      </c>
      <c r="C154" s="45" t="s">
        <v>505</v>
      </c>
      <c r="D154" s="45" t="s">
        <v>507</v>
      </c>
      <c r="E154" s="46" t="s">
        <v>503</v>
      </c>
      <c r="F154" s="47" t="s">
        <v>51</v>
      </c>
      <c r="G154" s="48">
        <v>164</v>
      </c>
      <c r="H154" s="38"/>
      <c r="I154" s="98">
        <f>+Tabela1[[#This Row],[Količina]]*Tabela1[[#This Row],[cena/EM]]</f>
        <v>0</v>
      </c>
      <c r="K154" s="25"/>
    </row>
    <row r="155" spans="1:11" ht="25.5" x14ac:dyDescent="0.25">
      <c r="A155" s="43">
        <v>157</v>
      </c>
      <c r="B155" s="44" t="s">
        <v>253</v>
      </c>
      <c r="C155" s="45" t="s">
        <v>506</v>
      </c>
      <c r="D155" s="45" t="s">
        <v>508</v>
      </c>
      <c r="E155" s="46" t="s">
        <v>504</v>
      </c>
      <c r="F155" s="47" t="s">
        <v>22</v>
      </c>
      <c r="G155" s="48">
        <v>3</v>
      </c>
      <c r="H155" s="38"/>
      <c r="I155" s="98">
        <f>+Tabela1[[#This Row],[Količina]]*Tabela1[[#This Row],[cena/EM]]</f>
        <v>0</v>
      </c>
      <c r="K155" s="25"/>
    </row>
    <row r="156" spans="1:11" x14ac:dyDescent="0.25">
      <c r="A156" s="49">
        <v>158</v>
      </c>
      <c r="B156" s="50" t="s">
        <v>253</v>
      </c>
      <c r="C156" s="51"/>
      <c r="D156" s="51" t="s">
        <v>498</v>
      </c>
      <c r="E156" s="52" t="s">
        <v>201</v>
      </c>
      <c r="F156" s="95" t="s">
        <v>5</v>
      </c>
      <c r="G156" s="96" t="s">
        <v>7</v>
      </c>
      <c r="H156" s="121" t="s">
        <v>6</v>
      </c>
      <c r="I156" s="100">
        <f>SUM(I157:I166)</f>
        <v>0</v>
      </c>
      <c r="K156" s="25"/>
    </row>
    <row r="157" spans="1:11" ht="38.25" x14ac:dyDescent="0.25">
      <c r="A157" s="43">
        <v>159</v>
      </c>
      <c r="B157" s="44" t="s">
        <v>253</v>
      </c>
      <c r="C157" s="45" t="s">
        <v>509</v>
      </c>
      <c r="D157" s="45" t="s">
        <v>579</v>
      </c>
      <c r="E157" s="46" t="s">
        <v>510</v>
      </c>
      <c r="F157" s="47" t="s">
        <v>44</v>
      </c>
      <c r="G157" s="48">
        <v>245</v>
      </c>
      <c r="H157" s="38"/>
      <c r="I157" s="98">
        <f>+Tabela1[[#This Row],[Količina]]*Tabela1[[#This Row],[cena/EM]]</f>
        <v>0</v>
      </c>
      <c r="K157" s="25"/>
    </row>
    <row r="158" spans="1:11" x14ac:dyDescent="0.25">
      <c r="A158" s="43">
        <v>160</v>
      </c>
      <c r="B158" s="44" t="s">
        <v>253</v>
      </c>
      <c r="C158" s="45" t="s">
        <v>511</v>
      </c>
      <c r="D158" s="45" t="s">
        <v>580</v>
      </c>
      <c r="E158" s="46" t="s">
        <v>512</v>
      </c>
      <c r="F158" s="47" t="s">
        <v>44</v>
      </c>
      <c r="G158" s="48">
        <v>24.5</v>
      </c>
      <c r="H158" s="38"/>
      <c r="I158" s="98">
        <f>+Tabela1[[#This Row],[Količina]]*Tabela1[[#This Row],[cena/EM]]</f>
        <v>0</v>
      </c>
      <c r="K158" s="25"/>
    </row>
    <row r="159" spans="1:11" x14ac:dyDescent="0.25">
      <c r="A159" s="43">
        <v>161</v>
      </c>
      <c r="B159" s="44" t="s">
        <v>253</v>
      </c>
      <c r="C159" s="45" t="s">
        <v>86</v>
      </c>
      <c r="D159" s="45" t="s">
        <v>581</v>
      </c>
      <c r="E159" s="46" t="s">
        <v>87</v>
      </c>
      <c r="F159" s="47" t="s">
        <v>25</v>
      </c>
      <c r="G159" s="48">
        <v>132</v>
      </c>
      <c r="H159" s="38"/>
      <c r="I159" s="98">
        <f>+Tabela1[[#This Row],[Količina]]*Tabela1[[#This Row],[cena/EM]]</f>
        <v>0</v>
      </c>
      <c r="K159" s="25"/>
    </row>
    <row r="160" spans="1:11" ht="51" x14ac:dyDescent="0.25">
      <c r="A160" s="43">
        <v>162</v>
      </c>
      <c r="B160" s="44" t="s">
        <v>253</v>
      </c>
      <c r="C160" s="45" t="s">
        <v>513</v>
      </c>
      <c r="D160" s="45" t="s">
        <v>582</v>
      </c>
      <c r="E160" s="46" t="s">
        <v>514</v>
      </c>
      <c r="F160" s="47" t="s">
        <v>44</v>
      </c>
      <c r="G160" s="48">
        <v>27</v>
      </c>
      <c r="H160" s="38"/>
      <c r="I160" s="98">
        <f>+Tabela1[[#This Row],[Količina]]*Tabela1[[#This Row],[cena/EM]]</f>
        <v>0</v>
      </c>
      <c r="K160" s="25"/>
    </row>
    <row r="161" spans="1:11" ht="38.25" x14ac:dyDescent="0.25">
      <c r="A161" s="43">
        <v>163</v>
      </c>
      <c r="B161" s="44" t="s">
        <v>253</v>
      </c>
      <c r="C161" s="45" t="s">
        <v>515</v>
      </c>
      <c r="D161" s="45" t="s">
        <v>583</v>
      </c>
      <c r="E161" s="46" t="s">
        <v>516</v>
      </c>
      <c r="F161" s="47" t="s">
        <v>44</v>
      </c>
      <c r="G161" s="48">
        <v>76</v>
      </c>
      <c r="H161" s="38"/>
      <c r="I161" s="98">
        <f>+Tabela1[[#This Row],[Količina]]*Tabela1[[#This Row],[cena/EM]]</f>
        <v>0</v>
      </c>
      <c r="K161" s="25"/>
    </row>
    <row r="162" spans="1:11" ht="38.25" x14ac:dyDescent="0.25">
      <c r="A162" s="43">
        <v>164</v>
      </c>
      <c r="B162" s="44" t="s">
        <v>253</v>
      </c>
      <c r="C162" s="45" t="s">
        <v>517</v>
      </c>
      <c r="D162" s="45" t="s">
        <v>584</v>
      </c>
      <c r="E162" s="46" t="s">
        <v>518</v>
      </c>
      <c r="F162" s="47" t="s">
        <v>44</v>
      </c>
      <c r="G162" s="48">
        <v>67</v>
      </c>
      <c r="H162" s="38"/>
      <c r="I162" s="98">
        <f>+Tabela1[[#This Row],[Količina]]*Tabela1[[#This Row],[cena/EM]]</f>
        <v>0</v>
      </c>
      <c r="K162" s="25"/>
    </row>
    <row r="163" spans="1:11" ht="25.5" x14ac:dyDescent="0.25">
      <c r="A163" s="43">
        <v>165</v>
      </c>
      <c r="B163" s="44" t="s">
        <v>253</v>
      </c>
      <c r="C163" s="45" t="s">
        <v>519</v>
      </c>
      <c r="D163" s="45" t="s">
        <v>585</v>
      </c>
      <c r="E163" s="46" t="s">
        <v>520</v>
      </c>
      <c r="F163" s="47" t="s">
        <v>44</v>
      </c>
      <c r="G163" s="48">
        <v>40</v>
      </c>
      <c r="H163" s="38"/>
      <c r="I163" s="98">
        <f>+Tabela1[[#This Row],[Količina]]*Tabela1[[#This Row],[cena/EM]]</f>
        <v>0</v>
      </c>
      <c r="K163" s="25"/>
    </row>
    <row r="164" spans="1:11" x14ac:dyDescent="0.25">
      <c r="A164" s="43">
        <v>166</v>
      </c>
      <c r="B164" s="44" t="s">
        <v>253</v>
      </c>
      <c r="C164" s="45" t="s">
        <v>521</v>
      </c>
      <c r="D164" s="45" t="s">
        <v>586</v>
      </c>
      <c r="E164" s="46" t="s">
        <v>522</v>
      </c>
      <c r="F164" s="47" t="s">
        <v>44</v>
      </c>
      <c r="G164" s="48">
        <v>245</v>
      </c>
      <c r="H164" s="38"/>
      <c r="I164" s="98">
        <f>+Tabela1[[#This Row],[Količina]]*Tabela1[[#This Row],[cena/EM]]</f>
        <v>0</v>
      </c>
      <c r="K164" s="25"/>
    </row>
    <row r="165" spans="1:11" x14ac:dyDescent="0.25">
      <c r="A165" s="43">
        <v>167</v>
      </c>
      <c r="B165" s="44" t="s">
        <v>253</v>
      </c>
      <c r="C165" s="45" t="s">
        <v>523</v>
      </c>
      <c r="D165" s="45" t="s">
        <v>587</v>
      </c>
      <c r="E165" s="46" t="s">
        <v>524</v>
      </c>
      <c r="F165" s="47" t="s">
        <v>44</v>
      </c>
      <c r="G165" s="48">
        <v>171.5</v>
      </c>
      <c r="H165" s="38"/>
      <c r="I165" s="98">
        <f>+Tabela1[[#This Row],[Količina]]*Tabela1[[#This Row],[cena/EM]]</f>
        <v>0</v>
      </c>
      <c r="K165" s="25"/>
    </row>
    <row r="166" spans="1:11" ht="25.5" x14ac:dyDescent="0.25">
      <c r="A166" s="43">
        <v>168</v>
      </c>
      <c r="B166" s="44" t="s">
        <v>253</v>
      </c>
      <c r="C166" s="45" t="s">
        <v>525</v>
      </c>
      <c r="D166" s="45" t="s">
        <v>588</v>
      </c>
      <c r="E166" s="46" t="s">
        <v>526</v>
      </c>
      <c r="F166" s="47" t="s">
        <v>44</v>
      </c>
      <c r="G166" s="48">
        <v>73.5</v>
      </c>
      <c r="H166" s="38"/>
      <c r="I166" s="98">
        <f>+Tabela1[[#This Row],[Količina]]*Tabela1[[#This Row],[cena/EM]]</f>
        <v>0</v>
      </c>
      <c r="K166" s="25"/>
    </row>
    <row r="167" spans="1:11" x14ac:dyDescent="0.25">
      <c r="A167" s="49">
        <v>169</v>
      </c>
      <c r="B167" s="50" t="s">
        <v>253</v>
      </c>
      <c r="C167" s="51"/>
      <c r="D167" s="51" t="s">
        <v>499</v>
      </c>
      <c r="E167" s="52" t="s">
        <v>207</v>
      </c>
      <c r="F167" s="95" t="s">
        <v>5</v>
      </c>
      <c r="G167" s="96" t="s">
        <v>7</v>
      </c>
      <c r="H167" s="121" t="s">
        <v>6</v>
      </c>
      <c r="I167" s="100">
        <f>SUM(I168:I189)</f>
        <v>0</v>
      </c>
      <c r="K167" s="25"/>
    </row>
    <row r="168" spans="1:11" ht="51" x14ac:dyDescent="0.25">
      <c r="A168" s="43">
        <v>170</v>
      </c>
      <c r="B168" s="44" t="s">
        <v>253</v>
      </c>
      <c r="C168" s="45" t="s">
        <v>527</v>
      </c>
      <c r="D168" s="45" t="s">
        <v>589</v>
      </c>
      <c r="E168" s="46" t="s">
        <v>528</v>
      </c>
      <c r="F168" s="47" t="s">
        <v>51</v>
      </c>
      <c r="G168" s="48">
        <v>89</v>
      </c>
      <c r="H168" s="38"/>
      <c r="I168" s="98">
        <f>+Tabela1[[#This Row],[Količina]]*Tabela1[[#This Row],[cena/EM]]</f>
        <v>0</v>
      </c>
      <c r="K168" s="25"/>
    </row>
    <row r="169" spans="1:11" ht="51" x14ac:dyDescent="0.25">
      <c r="A169" s="43">
        <v>171</v>
      </c>
      <c r="B169" s="44" t="s">
        <v>253</v>
      </c>
      <c r="C169" s="45" t="s">
        <v>529</v>
      </c>
      <c r="D169" s="45" t="s">
        <v>591</v>
      </c>
      <c r="E169" s="46" t="s">
        <v>530</v>
      </c>
      <c r="F169" s="47" t="s">
        <v>51</v>
      </c>
      <c r="G169" s="48">
        <v>75</v>
      </c>
      <c r="H169" s="38"/>
      <c r="I169" s="98">
        <f>+Tabela1[[#This Row],[Količina]]*Tabela1[[#This Row],[cena/EM]]</f>
        <v>0</v>
      </c>
      <c r="K169" s="25"/>
    </row>
    <row r="170" spans="1:11" ht="25.5" x14ac:dyDescent="0.25">
      <c r="A170" s="43">
        <v>172</v>
      </c>
      <c r="B170" s="44" t="s">
        <v>253</v>
      </c>
      <c r="C170" s="45" t="s">
        <v>531</v>
      </c>
      <c r="D170" s="45" t="s">
        <v>590</v>
      </c>
      <c r="E170" s="46" t="s">
        <v>532</v>
      </c>
      <c r="F170" s="47" t="s">
        <v>51</v>
      </c>
      <c r="G170" s="48">
        <v>20</v>
      </c>
      <c r="H170" s="38"/>
      <c r="I170" s="98">
        <f>+Tabela1[[#This Row],[Količina]]*Tabela1[[#This Row],[cena/EM]]</f>
        <v>0</v>
      </c>
      <c r="K170" s="25"/>
    </row>
    <row r="171" spans="1:11" ht="25.5" x14ac:dyDescent="0.25">
      <c r="A171" s="43">
        <v>173</v>
      </c>
      <c r="B171" s="44" t="s">
        <v>253</v>
      </c>
      <c r="C171" s="45" t="s">
        <v>533</v>
      </c>
      <c r="D171" s="45" t="s">
        <v>592</v>
      </c>
      <c r="E171" s="46" t="s">
        <v>534</v>
      </c>
      <c r="F171" s="47" t="s">
        <v>51</v>
      </c>
      <c r="G171" s="48">
        <v>13</v>
      </c>
      <c r="H171" s="38"/>
      <c r="I171" s="98">
        <f>+Tabela1[[#This Row],[Količina]]*Tabela1[[#This Row],[cena/EM]]</f>
        <v>0</v>
      </c>
      <c r="K171" s="25"/>
    </row>
    <row r="172" spans="1:11" ht="25.5" x14ac:dyDescent="0.25">
      <c r="A172" s="43">
        <v>174</v>
      </c>
      <c r="B172" s="44" t="s">
        <v>253</v>
      </c>
      <c r="C172" s="45" t="s">
        <v>535</v>
      </c>
      <c r="D172" s="45" t="s">
        <v>593</v>
      </c>
      <c r="E172" s="46" t="s">
        <v>536</v>
      </c>
      <c r="F172" s="47" t="s">
        <v>51</v>
      </c>
      <c r="G172" s="48">
        <v>164</v>
      </c>
      <c r="H172" s="38"/>
      <c r="I172" s="98">
        <f>+Tabela1[[#This Row],[Količina]]*Tabela1[[#This Row],[cena/EM]]</f>
        <v>0</v>
      </c>
      <c r="K172" s="25"/>
    </row>
    <row r="173" spans="1:11" x14ac:dyDescent="0.25">
      <c r="A173" s="43">
        <v>175</v>
      </c>
      <c r="B173" s="44" t="s">
        <v>253</v>
      </c>
      <c r="C173" s="45" t="s">
        <v>537</v>
      </c>
      <c r="D173" s="45" t="s">
        <v>594</v>
      </c>
      <c r="E173" s="46" t="s">
        <v>538</v>
      </c>
      <c r="F173" s="47" t="s">
        <v>51</v>
      </c>
      <c r="G173" s="48">
        <v>164</v>
      </c>
      <c r="H173" s="38"/>
      <c r="I173" s="98">
        <f>+Tabela1[[#This Row],[Količina]]*Tabela1[[#This Row],[cena/EM]]</f>
        <v>0</v>
      </c>
      <c r="K173" s="25"/>
    </row>
    <row r="174" spans="1:11" ht="38.25" x14ac:dyDescent="0.25">
      <c r="A174" s="43">
        <v>176</v>
      </c>
      <c r="B174" s="44" t="s">
        <v>253</v>
      </c>
      <c r="C174" s="45" t="s">
        <v>539</v>
      </c>
      <c r="D174" s="45" t="s">
        <v>595</v>
      </c>
      <c r="E174" s="46" t="s">
        <v>540</v>
      </c>
      <c r="F174" s="47" t="s">
        <v>51</v>
      </c>
      <c r="G174" s="48">
        <v>164</v>
      </c>
      <c r="H174" s="38"/>
      <c r="I174" s="98">
        <f>+Tabela1[[#This Row],[Količina]]*Tabela1[[#This Row],[cena/EM]]</f>
        <v>0</v>
      </c>
      <c r="K174" s="25"/>
    </row>
    <row r="175" spans="1:11" ht="38.25" x14ac:dyDescent="0.25">
      <c r="A175" s="43">
        <v>177</v>
      </c>
      <c r="B175" s="44" t="s">
        <v>253</v>
      </c>
      <c r="C175" s="45" t="s">
        <v>541</v>
      </c>
      <c r="D175" s="45" t="s">
        <v>596</v>
      </c>
      <c r="E175" s="46" t="s">
        <v>542</v>
      </c>
      <c r="F175" s="47" t="s">
        <v>22</v>
      </c>
      <c r="G175" s="48">
        <v>3</v>
      </c>
      <c r="H175" s="38"/>
      <c r="I175" s="98">
        <f>+Tabela1[[#This Row],[Količina]]*Tabela1[[#This Row],[cena/EM]]</f>
        <v>0</v>
      </c>
      <c r="K175" s="25"/>
    </row>
    <row r="176" spans="1:11" ht="51" x14ac:dyDescent="0.25">
      <c r="A176" s="43">
        <v>178</v>
      </c>
      <c r="B176" s="44" t="s">
        <v>253</v>
      </c>
      <c r="C176" s="45" t="s">
        <v>543</v>
      </c>
      <c r="D176" s="45" t="s">
        <v>597</v>
      </c>
      <c r="E176" s="46" t="s">
        <v>544</v>
      </c>
      <c r="F176" s="47" t="s">
        <v>22</v>
      </c>
      <c r="G176" s="48">
        <v>15</v>
      </c>
      <c r="H176" s="38"/>
      <c r="I176" s="98">
        <f>+Tabela1[[#This Row],[Količina]]*Tabela1[[#This Row],[cena/EM]]</f>
        <v>0</v>
      </c>
      <c r="K176" s="25"/>
    </row>
    <row r="177" spans="1:11" ht="51" x14ac:dyDescent="0.25">
      <c r="A177" s="43">
        <v>179</v>
      </c>
      <c r="B177" s="44" t="s">
        <v>253</v>
      </c>
      <c r="C177" s="45" t="s">
        <v>545</v>
      </c>
      <c r="D177" s="45" t="s">
        <v>598</v>
      </c>
      <c r="E177" s="46" t="s">
        <v>546</v>
      </c>
      <c r="F177" s="47" t="s">
        <v>22</v>
      </c>
      <c r="G177" s="48">
        <v>1</v>
      </c>
      <c r="H177" s="38"/>
      <c r="I177" s="98">
        <f>+Tabela1[[#This Row],[Količina]]*Tabela1[[#This Row],[cena/EM]]</f>
        <v>0</v>
      </c>
      <c r="K177" s="25"/>
    </row>
    <row r="178" spans="1:11" ht="51" x14ac:dyDescent="0.25">
      <c r="A178" s="43">
        <v>180</v>
      </c>
      <c r="B178" s="44" t="s">
        <v>253</v>
      </c>
      <c r="C178" s="45" t="s">
        <v>547</v>
      </c>
      <c r="D178" s="45" t="s">
        <v>599</v>
      </c>
      <c r="E178" s="46" t="s">
        <v>548</v>
      </c>
      <c r="F178" s="47" t="s">
        <v>22</v>
      </c>
      <c r="G178" s="48">
        <v>3</v>
      </c>
      <c r="H178" s="38"/>
      <c r="I178" s="98">
        <f>+Tabela1[[#This Row],[Količina]]*Tabela1[[#This Row],[cena/EM]]</f>
        <v>0</v>
      </c>
      <c r="K178" s="25"/>
    </row>
    <row r="179" spans="1:11" ht="51" x14ac:dyDescent="0.25">
      <c r="A179" s="43">
        <v>181</v>
      </c>
      <c r="B179" s="44" t="s">
        <v>253</v>
      </c>
      <c r="C179" s="45" t="s">
        <v>549</v>
      </c>
      <c r="D179" s="45" t="s">
        <v>600</v>
      </c>
      <c r="E179" s="46" t="s">
        <v>550</v>
      </c>
      <c r="F179" s="47" t="s">
        <v>22</v>
      </c>
      <c r="G179" s="48">
        <v>4</v>
      </c>
      <c r="H179" s="38"/>
      <c r="I179" s="98">
        <f>+Tabela1[[#This Row],[Količina]]*Tabela1[[#This Row],[cena/EM]]</f>
        <v>0</v>
      </c>
      <c r="K179" s="25"/>
    </row>
    <row r="180" spans="1:11" ht="51" x14ac:dyDescent="0.25">
      <c r="A180" s="43">
        <v>182</v>
      </c>
      <c r="B180" s="44" t="s">
        <v>253</v>
      </c>
      <c r="C180" s="45" t="s">
        <v>551</v>
      </c>
      <c r="D180" s="45" t="s">
        <v>601</v>
      </c>
      <c r="E180" s="46" t="s">
        <v>552</v>
      </c>
      <c r="F180" s="47" t="s">
        <v>22</v>
      </c>
      <c r="G180" s="48">
        <v>11</v>
      </c>
      <c r="H180" s="38"/>
      <c r="I180" s="98">
        <f>+Tabela1[[#This Row],[Količina]]*Tabela1[[#This Row],[cena/EM]]</f>
        <v>0</v>
      </c>
      <c r="K180" s="25"/>
    </row>
    <row r="181" spans="1:11" ht="38.25" x14ac:dyDescent="0.25">
      <c r="A181" s="43">
        <v>183</v>
      </c>
      <c r="B181" s="44" t="s">
        <v>253</v>
      </c>
      <c r="C181" s="45" t="s">
        <v>553</v>
      </c>
      <c r="D181" s="45" t="s">
        <v>602</v>
      </c>
      <c r="E181" s="46" t="s">
        <v>554</v>
      </c>
      <c r="F181" s="47" t="s">
        <v>22</v>
      </c>
      <c r="G181" s="48">
        <v>4</v>
      </c>
      <c r="H181" s="38"/>
      <c r="I181" s="98">
        <f>+Tabela1[[#This Row],[Količina]]*Tabela1[[#This Row],[cena/EM]]</f>
        <v>0</v>
      </c>
      <c r="K181" s="25"/>
    </row>
    <row r="182" spans="1:11" ht="38.25" x14ac:dyDescent="0.25">
      <c r="A182" s="43">
        <v>184</v>
      </c>
      <c r="B182" s="44" t="s">
        <v>253</v>
      </c>
      <c r="C182" s="45" t="s">
        <v>555</v>
      </c>
      <c r="D182" s="45" t="s">
        <v>603</v>
      </c>
      <c r="E182" s="46" t="s">
        <v>556</v>
      </c>
      <c r="F182" s="47" t="s">
        <v>51</v>
      </c>
      <c r="G182" s="48">
        <v>4</v>
      </c>
      <c r="H182" s="38"/>
      <c r="I182" s="98">
        <f>+Tabela1[[#This Row],[Količina]]*Tabela1[[#This Row],[cena/EM]]</f>
        <v>0</v>
      </c>
      <c r="K182" s="25"/>
    </row>
    <row r="183" spans="1:11" ht="38.25" x14ac:dyDescent="0.25">
      <c r="A183" s="43">
        <v>185</v>
      </c>
      <c r="B183" s="44" t="s">
        <v>253</v>
      </c>
      <c r="C183" s="45" t="s">
        <v>557</v>
      </c>
      <c r="D183" s="45" t="s">
        <v>604</v>
      </c>
      <c r="E183" s="46" t="s">
        <v>558</v>
      </c>
      <c r="F183" s="47" t="s">
        <v>51</v>
      </c>
      <c r="G183" s="48">
        <v>11</v>
      </c>
      <c r="H183" s="38"/>
      <c r="I183" s="98">
        <f>+Tabela1[[#This Row],[Količina]]*Tabela1[[#This Row],[cena/EM]]</f>
        <v>0</v>
      </c>
      <c r="K183" s="25"/>
    </row>
    <row r="184" spans="1:11" ht="51" x14ac:dyDescent="0.25">
      <c r="A184" s="43">
        <v>186</v>
      </c>
      <c r="B184" s="44" t="s">
        <v>253</v>
      </c>
      <c r="C184" s="45" t="s">
        <v>559</v>
      </c>
      <c r="D184" s="45" t="s">
        <v>605</v>
      </c>
      <c r="E184" s="46" t="s">
        <v>754</v>
      </c>
      <c r="F184" s="47" t="s">
        <v>51</v>
      </c>
      <c r="G184" s="48">
        <v>6.5</v>
      </c>
      <c r="H184" s="38"/>
      <c r="I184" s="98">
        <f>+Tabela1[[#This Row],[Količina]]*Tabela1[[#This Row],[cena/EM]]</f>
        <v>0</v>
      </c>
      <c r="K184" s="25"/>
    </row>
    <row r="185" spans="1:11" ht="51" x14ac:dyDescent="0.25">
      <c r="A185" s="43">
        <v>187</v>
      </c>
      <c r="B185" s="44" t="s">
        <v>253</v>
      </c>
      <c r="C185" s="45" t="s">
        <v>560</v>
      </c>
      <c r="D185" s="45" t="s">
        <v>606</v>
      </c>
      <c r="E185" s="46" t="s">
        <v>561</v>
      </c>
      <c r="F185" s="47" t="s">
        <v>22</v>
      </c>
      <c r="G185" s="48">
        <v>1</v>
      </c>
      <c r="H185" s="38"/>
      <c r="I185" s="98">
        <f>+Tabela1[[#This Row],[Količina]]*Tabela1[[#This Row],[cena/EM]]</f>
        <v>0</v>
      </c>
      <c r="K185" s="25"/>
    </row>
    <row r="186" spans="1:11" ht="25.5" x14ac:dyDescent="0.25">
      <c r="A186" s="43">
        <v>188</v>
      </c>
      <c r="B186" s="44" t="s">
        <v>253</v>
      </c>
      <c r="C186" s="45" t="s">
        <v>562</v>
      </c>
      <c r="D186" s="45" t="s">
        <v>607</v>
      </c>
      <c r="E186" s="46" t="s">
        <v>563</v>
      </c>
      <c r="F186" s="47" t="s">
        <v>22</v>
      </c>
      <c r="G186" s="48">
        <v>5</v>
      </c>
      <c r="H186" s="38"/>
      <c r="I186" s="98">
        <f>+Tabela1[[#This Row],[Količina]]*Tabela1[[#This Row],[cena/EM]]</f>
        <v>0</v>
      </c>
      <c r="K186" s="25"/>
    </row>
    <row r="187" spans="1:11" ht="25.5" x14ac:dyDescent="0.25">
      <c r="A187" s="43">
        <v>189</v>
      </c>
      <c r="B187" s="44" t="s">
        <v>253</v>
      </c>
      <c r="C187" s="45" t="s">
        <v>564</v>
      </c>
      <c r="D187" s="45" t="s">
        <v>608</v>
      </c>
      <c r="E187" s="46" t="s">
        <v>724</v>
      </c>
      <c r="F187" s="47" t="s">
        <v>22</v>
      </c>
      <c r="G187" s="48">
        <v>3</v>
      </c>
      <c r="H187" s="38"/>
      <c r="I187" s="98">
        <f>+Tabela1[[#This Row],[Količina]]*Tabela1[[#This Row],[cena/EM]]</f>
        <v>0</v>
      </c>
      <c r="K187" s="25"/>
    </row>
    <row r="188" spans="1:11" ht="25.5" x14ac:dyDescent="0.25">
      <c r="A188" s="43">
        <v>190</v>
      </c>
      <c r="B188" s="44" t="s">
        <v>253</v>
      </c>
      <c r="C188" s="45" t="s">
        <v>564</v>
      </c>
      <c r="D188" s="45" t="s">
        <v>608</v>
      </c>
      <c r="E188" s="46" t="s">
        <v>723</v>
      </c>
      <c r="F188" s="47" t="s">
        <v>22</v>
      </c>
      <c r="G188" s="48">
        <v>1</v>
      </c>
      <c r="H188" s="38"/>
      <c r="I188" s="98">
        <f>+Tabela1[[#This Row],[Količina]]*Tabela1[[#This Row],[cena/EM]]</f>
        <v>0</v>
      </c>
      <c r="K188" s="25"/>
    </row>
    <row r="189" spans="1:11" ht="38.25" x14ac:dyDescent="0.25">
      <c r="A189" s="43">
        <v>191</v>
      </c>
      <c r="B189" s="44" t="s">
        <v>253</v>
      </c>
      <c r="C189" s="45" t="s">
        <v>565</v>
      </c>
      <c r="D189" s="45" t="s">
        <v>609</v>
      </c>
      <c r="E189" s="46" t="s">
        <v>566</v>
      </c>
      <c r="F189" s="47" t="s">
        <v>25</v>
      </c>
      <c r="G189" s="48">
        <v>5</v>
      </c>
      <c r="H189" s="38"/>
      <c r="I189" s="98">
        <f>+Tabela1[[#This Row],[Količina]]*Tabela1[[#This Row],[cena/EM]]</f>
        <v>0</v>
      </c>
      <c r="K189" s="25"/>
    </row>
    <row r="190" spans="1:11" x14ac:dyDescent="0.25">
      <c r="A190" s="49">
        <v>192</v>
      </c>
      <c r="B190" s="50" t="s">
        <v>253</v>
      </c>
      <c r="C190" s="51"/>
      <c r="D190" s="51" t="s">
        <v>500</v>
      </c>
      <c r="E190" s="52" t="s">
        <v>209</v>
      </c>
      <c r="F190" s="95" t="s">
        <v>5</v>
      </c>
      <c r="G190" s="96" t="s">
        <v>7</v>
      </c>
      <c r="H190" s="121" t="s">
        <v>6</v>
      </c>
      <c r="I190" s="100">
        <f>+I191</f>
        <v>0</v>
      </c>
      <c r="K190" s="25"/>
    </row>
    <row r="191" spans="1:11" ht="51" x14ac:dyDescent="0.25">
      <c r="A191" s="43">
        <v>193</v>
      </c>
      <c r="B191" s="44" t="s">
        <v>253</v>
      </c>
      <c r="C191" s="45" t="s">
        <v>567</v>
      </c>
      <c r="D191" s="45" t="s">
        <v>610</v>
      </c>
      <c r="E191" s="46" t="s">
        <v>755</v>
      </c>
      <c r="F191" s="47" t="s">
        <v>25</v>
      </c>
      <c r="G191" s="48">
        <v>425</v>
      </c>
      <c r="H191" s="38"/>
      <c r="I191" s="98">
        <f>+Tabela1[[#This Row],[Količina]]*Tabela1[[#This Row],[cena/EM]]</f>
        <v>0</v>
      </c>
      <c r="K191" s="25"/>
    </row>
    <row r="192" spans="1:11" x14ac:dyDescent="0.25">
      <c r="A192" s="49">
        <v>194</v>
      </c>
      <c r="B192" s="50" t="s">
        <v>253</v>
      </c>
      <c r="C192" s="51"/>
      <c r="D192" s="51" t="s">
        <v>501</v>
      </c>
      <c r="E192" s="52" t="s">
        <v>210</v>
      </c>
      <c r="F192" s="95" t="s">
        <v>5</v>
      </c>
      <c r="G192" s="96" t="s">
        <v>7</v>
      </c>
      <c r="H192" s="121" t="s">
        <v>6</v>
      </c>
      <c r="I192" s="100">
        <f>SUM(I193:I198)</f>
        <v>0</v>
      </c>
      <c r="K192" s="25"/>
    </row>
    <row r="193" spans="1:11" ht="25.5" x14ac:dyDescent="0.25">
      <c r="A193" s="43">
        <v>195</v>
      </c>
      <c r="B193" s="44" t="s">
        <v>253</v>
      </c>
      <c r="C193" s="45" t="s">
        <v>568</v>
      </c>
      <c r="D193" s="45" t="s">
        <v>611</v>
      </c>
      <c r="E193" s="46" t="s">
        <v>569</v>
      </c>
      <c r="F193" s="47" t="s">
        <v>51</v>
      </c>
      <c r="G193" s="48">
        <v>164</v>
      </c>
      <c r="H193" s="38"/>
      <c r="I193" s="98">
        <f>+Tabela1[[#This Row],[Količina]]*Tabela1[[#This Row],[cena/EM]]</f>
        <v>0</v>
      </c>
      <c r="K193" s="25"/>
    </row>
    <row r="194" spans="1:11" ht="25.5" x14ac:dyDescent="0.25">
      <c r="A194" s="43">
        <v>196</v>
      </c>
      <c r="B194" s="44" t="s">
        <v>253</v>
      </c>
      <c r="C194" s="45" t="s">
        <v>570</v>
      </c>
      <c r="D194" s="45" t="s">
        <v>612</v>
      </c>
      <c r="E194" s="46" t="s">
        <v>571</v>
      </c>
      <c r="F194" s="47" t="s">
        <v>22</v>
      </c>
      <c r="G194" s="48">
        <v>15</v>
      </c>
      <c r="H194" s="38"/>
      <c r="I194" s="98">
        <f>+Tabela1[[#This Row],[Količina]]*Tabela1[[#This Row],[cena/EM]]</f>
        <v>0</v>
      </c>
      <c r="K194" s="25"/>
    </row>
    <row r="195" spans="1:11" ht="38.25" x14ac:dyDescent="0.25">
      <c r="A195" s="43">
        <v>197</v>
      </c>
      <c r="B195" s="44" t="s">
        <v>253</v>
      </c>
      <c r="C195" s="45" t="s">
        <v>572</v>
      </c>
      <c r="D195" s="45" t="s">
        <v>613</v>
      </c>
      <c r="E195" s="46" t="s">
        <v>573</v>
      </c>
      <c r="F195" s="47" t="s">
        <v>22</v>
      </c>
      <c r="G195" s="48">
        <v>1</v>
      </c>
      <c r="H195" s="38"/>
      <c r="I195" s="98">
        <f>+Tabela1[[#This Row],[Količina]]*Tabela1[[#This Row],[cena/EM]]</f>
        <v>0</v>
      </c>
      <c r="K195" s="25"/>
    </row>
    <row r="196" spans="1:11" ht="38.25" x14ac:dyDescent="0.25">
      <c r="A196" s="43">
        <v>198</v>
      </c>
      <c r="B196" s="44" t="s">
        <v>253</v>
      </c>
      <c r="C196" s="45" t="s">
        <v>574</v>
      </c>
      <c r="D196" s="45" t="s">
        <v>614</v>
      </c>
      <c r="E196" s="46" t="s">
        <v>575</v>
      </c>
      <c r="F196" s="47" t="s">
        <v>22</v>
      </c>
      <c r="G196" s="48">
        <v>3</v>
      </c>
      <c r="H196" s="38"/>
      <c r="I196" s="98">
        <f>+Tabela1[[#This Row],[Količina]]*Tabela1[[#This Row],[cena/EM]]</f>
        <v>0</v>
      </c>
      <c r="K196" s="25"/>
    </row>
    <row r="197" spans="1:11" x14ac:dyDescent="0.25">
      <c r="A197" s="43">
        <v>201</v>
      </c>
      <c r="B197" s="44" t="s">
        <v>253</v>
      </c>
      <c r="C197" s="45" t="s">
        <v>197</v>
      </c>
      <c r="D197" s="45" t="s">
        <v>615</v>
      </c>
      <c r="E197" s="46" t="s">
        <v>198</v>
      </c>
      <c r="F197" s="47" t="s">
        <v>199</v>
      </c>
      <c r="G197" s="48">
        <v>5</v>
      </c>
      <c r="H197" s="38"/>
      <c r="I197" s="98">
        <f>+Tabela1[[#This Row],[Količina]]*Tabela1[[#This Row],[cena/EM]]</f>
        <v>0</v>
      </c>
      <c r="K197" s="25"/>
    </row>
    <row r="198" spans="1:11" ht="39" thickBot="1" x14ac:dyDescent="0.3">
      <c r="A198" s="53">
        <v>202</v>
      </c>
      <c r="B198" s="54" t="s">
        <v>253</v>
      </c>
      <c r="C198" s="55" t="s">
        <v>576</v>
      </c>
      <c r="D198" s="55" t="s">
        <v>616</v>
      </c>
      <c r="E198" s="56" t="s">
        <v>577</v>
      </c>
      <c r="F198" s="57" t="s">
        <v>578</v>
      </c>
      <c r="G198" s="58">
        <v>3</v>
      </c>
      <c r="H198" s="24"/>
      <c r="I198" s="101">
        <f>+Tabela1[[#This Row],[Količina]]*Tabela1[[#This Row],[cena/EM]]</f>
        <v>0</v>
      </c>
      <c r="K198" s="25"/>
    </row>
    <row r="199" spans="1:11" ht="13.5" thickBot="1" x14ac:dyDescent="0.3">
      <c r="A199" s="59">
        <v>203</v>
      </c>
      <c r="B199" s="60" t="s">
        <v>257</v>
      </c>
      <c r="C199" s="61" t="s">
        <v>258</v>
      </c>
      <c r="D199" s="61"/>
      <c r="E199" s="102" t="s">
        <v>256</v>
      </c>
      <c r="F199" s="62"/>
      <c r="G199" s="63"/>
      <c r="H199" s="122"/>
      <c r="I199" s="103">
        <f>SUM(I200:I203)</f>
        <v>0</v>
      </c>
      <c r="K199" s="25"/>
    </row>
    <row r="200" spans="1:11" x14ac:dyDescent="0.25">
      <c r="A200" s="76">
        <v>204</v>
      </c>
      <c r="B200" s="77" t="s">
        <v>257</v>
      </c>
      <c r="C200" s="78" t="s">
        <v>259</v>
      </c>
      <c r="D200" s="78"/>
      <c r="E200" s="79" t="s">
        <v>15</v>
      </c>
      <c r="F200" s="80"/>
      <c r="G200" s="81"/>
      <c r="H200" s="118"/>
      <c r="I200" s="82">
        <f>+I204</f>
        <v>0</v>
      </c>
      <c r="K200" s="25"/>
    </row>
    <row r="201" spans="1:11" x14ac:dyDescent="0.25">
      <c r="A201" s="76">
        <v>205</v>
      </c>
      <c r="B201" s="77" t="s">
        <v>257</v>
      </c>
      <c r="C201" s="78" t="s">
        <v>619</v>
      </c>
      <c r="D201" s="78"/>
      <c r="E201" s="79" t="s">
        <v>618</v>
      </c>
      <c r="F201" s="80"/>
      <c r="G201" s="81"/>
      <c r="H201" s="118"/>
      <c r="I201" s="82">
        <f>+I212</f>
        <v>0</v>
      </c>
      <c r="K201" s="25"/>
    </row>
    <row r="202" spans="1:11" x14ac:dyDescent="0.25">
      <c r="A202" s="76">
        <v>206</v>
      </c>
      <c r="B202" s="77" t="s">
        <v>257</v>
      </c>
      <c r="C202" s="78" t="s">
        <v>620</v>
      </c>
      <c r="D202" s="78"/>
      <c r="E202" s="79" t="s">
        <v>617</v>
      </c>
      <c r="F202" s="80"/>
      <c r="G202" s="81"/>
      <c r="H202" s="118"/>
      <c r="I202" s="82">
        <f>+I237</f>
        <v>0</v>
      </c>
      <c r="K202" s="25"/>
    </row>
    <row r="203" spans="1:11" ht="13.5" thickBot="1" x14ac:dyDescent="0.3">
      <c r="A203" s="84">
        <v>207</v>
      </c>
      <c r="B203" s="85" t="s">
        <v>257</v>
      </c>
      <c r="C203" s="86" t="s">
        <v>621</v>
      </c>
      <c r="D203" s="86"/>
      <c r="E203" s="87" t="s">
        <v>210</v>
      </c>
      <c r="F203" s="88"/>
      <c r="G203" s="104"/>
      <c r="H203" s="123"/>
      <c r="I203" s="90">
        <f>+I263</f>
        <v>0</v>
      </c>
      <c r="K203" s="25"/>
    </row>
    <row r="204" spans="1:11" x14ac:dyDescent="0.25">
      <c r="A204" s="91">
        <v>209</v>
      </c>
      <c r="B204" s="92" t="s">
        <v>257</v>
      </c>
      <c r="C204" s="93"/>
      <c r="D204" s="93" t="s">
        <v>259</v>
      </c>
      <c r="E204" s="94" t="s">
        <v>15</v>
      </c>
      <c r="F204" s="95" t="s">
        <v>5</v>
      </c>
      <c r="G204" s="96" t="s">
        <v>7</v>
      </c>
      <c r="H204" s="121" t="s">
        <v>6</v>
      </c>
      <c r="I204" s="105">
        <f>SUM(I205:I211)</f>
        <v>0</v>
      </c>
      <c r="K204" s="25"/>
    </row>
    <row r="205" spans="1:11" ht="51" x14ac:dyDescent="0.25">
      <c r="A205" s="43">
        <v>210</v>
      </c>
      <c r="B205" s="44" t="s">
        <v>257</v>
      </c>
      <c r="C205" s="45"/>
      <c r="D205" s="45" t="s">
        <v>275</v>
      </c>
      <c r="E205" s="46" t="s">
        <v>622</v>
      </c>
      <c r="F205" s="47" t="s">
        <v>623</v>
      </c>
      <c r="G205" s="48">
        <v>7</v>
      </c>
      <c r="H205" s="38"/>
      <c r="I205" s="98">
        <f>+Tabela1[[#This Row],[Količina]]*Tabela1[[#This Row],[cena/EM]]</f>
        <v>0</v>
      </c>
      <c r="K205" s="25"/>
    </row>
    <row r="206" spans="1:11" ht="63.75" x14ac:dyDescent="0.25">
      <c r="A206" s="43">
        <v>211</v>
      </c>
      <c r="B206" s="44" t="s">
        <v>257</v>
      </c>
      <c r="C206" s="45"/>
      <c r="D206" s="45" t="s">
        <v>656</v>
      </c>
      <c r="E206" s="46" t="s">
        <v>648</v>
      </c>
      <c r="F206" s="47" t="s">
        <v>382</v>
      </c>
      <c r="G206" s="48">
        <v>1</v>
      </c>
      <c r="H206" s="38"/>
      <c r="I206" s="98">
        <f>+Tabela1[[#This Row],[Količina]]*Tabela1[[#This Row],[cena/EM]]</f>
        <v>0</v>
      </c>
      <c r="K206" s="25"/>
    </row>
    <row r="207" spans="1:11" ht="25.5" x14ac:dyDescent="0.25">
      <c r="A207" s="43">
        <v>212</v>
      </c>
      <c r="B207" s="44" t="s">
        <v>257</v>
      </c>
      <c r="C207" s="45"/>
      <c r="D207" s="45" t="s">
        <v>657</v>
      </c>
      <c r="E207" s="46" t="s">
        <v>756</v>
      </c>
      <c r="F207" s="47" t="s">
        <v>382</v>
      </c>
      <c r="G207" s="48">
        <v>2</v>
      </c>
      <c r="H207" s="38"/>
      <c r="I207" s="98">
        <f>+Tabela1[[#This Row],[Količina]]*Tabela1[[#This Row],[cena/EM]]</f>
        <v>0</v>
      </c>
      <c r="K207" s="25"/>
    </row>
    <row r="208" spans="1:11" x14ac:dyDescent="0.25">
      <c r="A208" s="43">
        <v>213</v>
      </c>
      <c r="B208" s="44" t="s">
        <v>257</v>
      </c>
      <c r="C208" s="45"/>
      <c r="D208" s="45" t="s">
        <v>658</v>
      </c>
      <c r="E208" s="46" t="s">
        <v>757</v>
      </c>
      <c r="F208" s="47" t="s">
        <v>370</v>
      </c>
      <c r="G208" s="48">
        <v>1</v>
      </c>
      <c r="H208" s="38"/>
      <c r="I208" s="98">
        <f>+Tabela1[[#This Row],[Količina]]*Tabela1[[#This Row],[cena/EM]]</f>
        <v>0</v>
      </c>
      <c r="K208" s="25"/>
    </row>
    <row r="209" spans="1:11" ht="25.5" x14ac:dyDescent="0.25">
      <c r="A209" s="43">
        <v>214</v>
      </c>
      <c r="B209" s="44" t="s">
        <v>257</v>
      </c>
      <c r="C209" s="45"/>
      <c r="D209" s="45" t="s">
        <v>659</v>
      </c>
      <c r="E209" s="46" t="s">
        <v>624</v>
      </c>
      <c r="F209" s="47" t="s">
        <v>623</v>
      </c>
      <c r="G209" s="48">
        <v>6</v>
      </c>
      <c r="H209" s="38"/>
      <c r="I209" s="98">
        <f>+Tabela1[[#This Row],[Količina]]*Tabela1[[#This Row],[cena/EM]]</f>
        <v>0</v>
      </c>
      <c r="K209" s="25"/>
    </row>
    <row r="210" spans="1:11" x14ac:dyDescent="0.25">
      <c r="A210" s="43">
        <v>215</v>
      </c>
      <c r="B210" s="44" t="s">
        <v>257</v>
      </c>
      <c r="C210" s="45"/>
      <c r="D210" s="45" t="s">
        <v>660</v>
      </c>
      <c r="E210" s="46" t="s">
        <v>758</v>
      </c>
      <c r="F210" s="47" t="s">
        <v>382</v>
      </c>
      <c r="G210" s="48">
        <v>2</v>
      </c>
      <c r="H210" s="38"/>
      <c r="I210" s="98">
        <f>+Tabela1[[#This Row],[Količina]]*Tabela1[[#This Row],[cena/EM]]</f>
        <v>0</v>
      </c>
      <c r="K210" s="25"/>
    </row>
    <row r="211" spans="1:11" x14ac:dyDescent="0.25">
      <c r="A211" s="43">
        <v>216</v>
      </c>
      <c r="B211" s="44" t="s">
        <v>257</v>
      </c>
      <c r="C211" s="45"/>
      <c r="D211" s="45" t="s">
        <v>661</v>
      </c>
      <c r="E211" s="46" t="s">
        <v>759</v>
      </c>
      <c r="F211" s="47" t="s">
        <v>382</v>
      </c>
      <c r="G211" s="48">
        <v>2</v>
      </c>
      <c r="H211" s="38"/>
      <c r="I211" s="98">
        <f>+Tabela1[[#This Row],[Količina]]*Tabela1[[#This Row],[cena/EM]]</f>
        <v>0</v>
      </c>
      <c r="K211" s="25"/>
    </row>
    <row r="212" spans="1:11" x14ac:dyDescent="0.25">
      <c r="A212" s="49">
        <v>217</v>
      </c>
      <c r="B212" s="50" t="s">
        <v>257</v>
      </c>
      <c r="C212" s="51"/>
      <c r="D212" s="51" t="s">
        <v>619</v>
      </c>
      <c r="E212" s="52" t="s">
        <v>618</v>
      </c>
      <c r="F212" s="95" t="s">
        <v>5</v>
      </c>
      <c r="G212" s="96" t="s">
        <v>7</v>
      </c>
      <c r="H212" s="121" t="s">
        <v>6</v>
      </c>
      <c r="I212" s="100">
        <f>SUM(I213:I236)</f>
        <v>0</v>
      </c>
      <c r="K212" s="25"/>
    </row>
    <row r="213" spans="1:11" ht="51" x14ac:dyDescent="0.25">
      <c r="A213" s="43">
        <v>218</v>
      </c>
      <c r="B213" s="44" t="s">
        <v>257</v>
      </c>
      <c r="C213" s="45"/>
      <c r="D213" s="45" t="s">
        <v>662</v>
      </c>
      <c r="E213" s="46" t="s">
        <v>625</v>
      </c>
      <c r="F213" s="47" t="s">
        <v>406</v>
      </c>
      <c r="G213" s="48">
        <v>1</v>
      </c>
      <c r="H213" s="38"/>
      <c r="I213" s="98">
        <f>+Tabela1[[#This Row],[Količina]]*Tabela1[[#This Row],[cena/EM]]</f>
        <v>0</v>
      </c>
      <c r="K213" s="25"/>
    </row>
    <row r="214" spans="1:11" ht="38.25" x14ac:dyDescent="0.25">
      <c r="A214" s="43">
        <v>219</v>
      </c>
      <c r="B214" s="44" t="s">
        <v>257</v>
      </c>
      <c r="C214" s="45"/>
      <c r="D214" s="45" t="s">
        <v>664</v>
      </c>
      <c r="E214" s="46" t="s">
        <v>626</v>
      </c>
      <c r="F214" s="47" t="s">
        <v>406</v>
      </c>
      <c r="G214" s="48">
        <v>7</v>
      </c>
      <c r="H214" s="38"/>
      <c r="I214" s="98">
        <f>+Tabela1[[#This Row],[Količina]]*Tabela1[[#This Row],[cena/EM]]</f>
        <v>0</v>
      </c>
      <c r="K214" s="25"/>
    </row>
    <row r="215" spans="1:11" ht="38.25" x14ac:dyDescent="0.25">
      <c r="A215" s="43">
        <v>220</v>
      </c>
      <c r="B215" s="44" t="s">
        <v>257</v>
      </c>
      <c r="C215" s="45"/>
      <c r="D215" s="45" t="s">
        <v>665</v>
      </c>
      <c r="E215" s="46" t="s">
        <v>627</v>
      </c>
      <c r="F215" s="47" t="s">
        <v>406</v>
      </c>
      <c r="G215" s="48">
        <v>4</v>
      </c>
      <c r="H215" s="38"/>
      <c r="I215" s="98">
        <f>+Tabela1[[#This Row],[Količina]]*Tabela1[[#This Row],[cena/EM]]</f>
        <v>0</v>
      </c>
      <c r="K215" s="25"/>
    </row>
    <row r="216" spans="1:11" ht="38.25" x14ac:dyDescent="0.25">
      <c r="A216" s="43">
        <v>221</v>
      </c>
      <c r="B216" s="44" t="s">
        <v>257</v>
      </c>
      <c r="C216" s="45"/>
      <c r="D216" s="45" t="s">
        <v>666</v>
      </c>
      <c r="E216" s="46" t="s">
        <v>628</v>
      </c>
      <c r="F216" s="47" t="s">
        <v>406</v>
      </c>
      <c r="G216" s="48">
        <v>1</v>
      </c>
      <c r="H216" s="38"/>
      <c r="I216" s="98">
        <f>+Tabela1[[#This Row],[Količina]]*Tabela1[[#This Row],[cena/EM]]</f>
        <v>0</v>
      </c>
      <c r="K216" s="25"/>
    </row>
    <row r="217" spans="1:11" ht="51" x14ac:dyDescent="0.25">
      <c r="A217" s="43">
        <v>222</v>
      </c>
      <c r="B217" s="44" t="s">
        <v>257</v>
      </c>
      <c r="C217" s="45"/>
      <c r="D217" s="45" t="s">
        <v>667</v>
      </c>
      <c r="E217" s="46" t="s">
        <v>760</v>
      </c>
      <c r="F217" s="47" t="s">
        <v>414</v>
      </c>
      <c r="G217" s="48">
        <v>30</v>
      </c>
      <c r="H217" s="38"/>
      <c r="I217" s="98">
        <f>+Tabela1[[#This Row],[Količina]]*Tabela1[[#This Row],[cena/EM]]</f>
        <v>0</v>
      </c>
      <c r="K217" s="25"/>
    </row>
    <row r="218" spans="1:11" ht="25.5" x14ac:dyDescent="0.25">
      <c r="A218" s="43">
        <v>223</v>
      </c>
      <c r="B218" s="44" t="s">
        <v>257</v>
      </c>
      <c r="C218" s="45"/>
      <c r="D218" s="45" t="s">
        <v>668</v>
      </c>
      <c r="E218" s="46" t="s">
        <v>629</v>
      </c>
      <c r="F218" s="47" t="s">
        <v>414</v>
      </c>
      <c r="G218" s="48">
        <v>5.6000000000000005</v>
      </c>
      <c r="H218" s="38"/>
      <c r="I218" s="98">
        <f>+Tabela1[[#This Row],[Količina]]*Tabela1[[#This Row],[cena/EM]]</f>
        <v>0</v>
      </c>
      <c r="K218" s="25"/>
    </row>
    <row r="219" spans="1:11" ht="51" x14ac:dyDescent="0.25">
      <c r="A219" s="43">
        <v>224</v>
      </c>
      <c r="B219" s="44" t="s">
        <v>257</v>
      </c>
      <c r="C219" s="45"/>
      <c r="D219" s="45" t="s">
        <v>669</v>
      </c>
      <c r="E219" s="46" t="s">
        <v>514</v>
      </c>
      <c r="F219" s="47" t="s">
        <v>406</v>
      </c>
      <c r="G219" s="48">
        <v>1</v>
      </c>
      <c r="H219" s="38"/>
      <c r="I219" s="98">
        <f>+Tabela1[[#This Row],[Količina]]*Tabela1[[#This Row],[cena/EM]]</f>
        <v>0</v>
      </c>
      <c r="K219" s="25"/>
    </row>
    <row r="220" spans="1:11" ht="51" x14ac:dyDescent="0.25">
      <c r="A220" s="43">
        <v>225</v>
      </c>
      <c r="B220" s="44" t="s">
        <v>257</v>
      </c>
      <c r="C220" s="45"/>
      <c r="D220" s="45" t="s">
        <v>663</v>
      </c>
      <c r="E220" s="46" t="s">
        <v>630</v>
      </c>
      <c r="F220" s="47" t="s">
        <v>406</v>
      </c>
      <c r="G220" s="48">
        <v>3</v>
      </c>
      <c r="H220" s="38"/>
      <c r="I220" s="98">
        <f>+Tabela1[[#This Row],[Količina]]*Tabela1[[#This Row],[cena/EM]]</f>
        <v>0</v>
      </c>
      <c r="K220" s="25"/>
    </row>
    <row r="221" spans="1:11" ht="38.25" x14ac:dyDescent="0.25">
      <c r="A221" s="43">
        <v>226</v>
      </c>
      <c r="B221" s="44" t="s">
        <v>257</v>
      </c>
      <c r="C221" s="45"/>
      <c r="D221" s="45" t="s">
        <v>670</v>
      </c>
      <c r="E221" s="46" t="s">
        <v>631</v>
      </c>
      <c r="F221" s="47" t="s">
        <v>406</v>
      </c>
      <c r="G221" s="48">
        <v>7</v>
      </c>
      <c r="H221" s="38"/>
      <c r="I221" s="98">
        <f>+Tabela1[[#This Row],[Količina]]*Tabela1[[#This Row],[cena/EM]]</f>
        <v>0</v>
      </c>
      <c r="K221" s="25"/>
    </row>
    <row r="222" spans="1:11" x14ac:dyDescent="0.25">
      <c r="A222" s="43">
        <v>227</v>
      </c>
      <c r="B222" s="44" t="s">
        <v>257</v>
      </c>
      <c r="C222" s="45"/>
      <c r="D222" s="45" t="s">
        <v>671</v>
      </c>
      <c r="E222" s="46" t="s">
        <v>632</v>
      </c>
      <c r="F222" s="47" t="s">
        <v>406</v>
      </c>
      <c r="G222" s="48">
        <v>2</v>
      </c>
      <c r="H222" s="38"/>
      <c r="I222" s="98">
        <f>+Tabela1[[#This Row],[Količina]]*Tabela1[[#This Row],[cena/EM]]</f>
        <v>0</v>
      </c>
      <c r="K222" s="25"/>
    </row>
    <row r="223" spans="1:11" ht="25.5" x14ac:dyDescent="0.25">
      <c r="A223" s="43">
        <v>228</v>
      </c>
      <c r="B223" s="44" t="s">
        <v>257</v>
      </c>
      <c r="C223" s="45"/>
      <c r="D223" s="45" t="s">
        <v>672</v>
      </c>
      <c r="E223" s="46" t="s">
        <v>633</v>
      </c>
      <c r="F223" s="47" t="s">
        <v>634</v>
      </c>
      <c r="G223" s="48">
        <v>8</v>
      </c>
      <c r="H223" s="38"/>
      <c r="I223" s="98">
        <f>+Tabela1[[#This Row],[Količina]]*Tabela1[[#This Row],[cena/EM]]</f>
        <v>0</v>
      </c>
      <c r="K223" s="25"/>
    </row>
    <row r="224" spans="1:11" ht="25.5" x14ac:dyDescent="0.25">
      <c r="A224" s="43">
        <v>229</v>
      </c>
      <c r="B224" s="44" t="s">
        <v>257</v>
      </c>
      <c r="C224" s="45"/>
      <c r="D224" s="45" t="s">
        <v>673</v>
      </c>
      <c r="E224" s="46" t="s">
        <v>635</v>
      </c>
      <c r="F224" s="47" t="s">
        <v>406</v>
      </c>
      <c r="G224" s="48">
        <v>6</v>
      </c>
      <c r="H224" s="38"/>
      <c r="I224" s="98">
        <f>+Tabela1[[#This Row],[Količina]]*Tabela1[[#This Row],[cena/EM]]</f>
        <v>0</v>
      </c>
      <c r="K224" s="25"/>
    </row>
    <row r="225" spans="1:11" ht="51" x14ac:dyDescent="0.25">
      <c r="A225" s="43">
        <v>230</v>
      </c>
      <c r="B225" s="44" t="s">
        <v>257</v>
      </c>
      <c r="C225" s="45"/>
      <c r="D225" s="45" t="s">
        <v>674</v>
      </c>
      <c r="E225" s="46" t="s">
        <v>636</v>
      </c>
      <c r="F225" s="47" t="s">
        <v>637</v>
      </c>
      <c r="G225" s="48">
        <v>1</v>
      </c>
      <c r="H225" s="38"/>
      <c r="I225" s="98">
        <f>+Tabela1[[#This Row],[Količina]]*Tabela1[[#This Row],[cena/EM]]</f>
        <v>0</v>
      </c>
      <c r="K225" s="25"/>
    </row>
    <row r="226" spans="1:11" ht="25.5" x14ac:dyDescent="0.25">
      <c r="A226" s="43">
        <v>231</v>
      </c>
      <c r="B226" s="44" t="s">
        <v>257</v>
      </c>
      <c r="C226" s="45"/>
      <c r="D226" s="45" t="s">
        <v>675</v>
      </c>
      <c r="E226" s="46" t="s">
        <v>638</v>
      </c>
      <c r="F226" s="47" t="s">
        <v>637</v>
      </c>
      <c r="G226" s="48">
        <v>1</v>
      </c>
      <c r="H226" s="38"/>
      <c r="I226" s="98">
        <f>+Tabela1[[#This Row],[Količina]]*Tabela1[[#This Row],[cena/EM]]</f>
        <v>0</v>
      </c>
      <c r="K226" s="25"/>
    </row>
    <row r="227" spans="1:11" ht="25.5" x14ac:dyDescent="0.25">
      <c r="A227" s="43">
        <v>232</v>
      </c>
      <c r="B227" s="44" t="s">
        <v>257</v>
      </c>
      <c r="C227" s="45"/>
      <c r="D227" s="45" t="s">
        <v>676</v>
      </c>
      <c r="E227" s="46" t="s">
        <v>639</v>
      </c>
      <c r="F227" s="47" t="s">
        <v>637</v>
      </c>
      <c r="G227" s="48">
        <v>1</v>
      </c>
      <c r="H227" s="38"/>
      <c r="I227" s="98">
        <f>+Tabela1[[#This Row],[Količina]]*Tabela1[[#This Row],[cena/EM]]</f>
        <v>0</v>
      </c>
      <c r="K227" s="25"/>
    </row>
    <row r="228" spans="1:11" ht="25.5" x14ac:dyDescent="0.25">
      <c r="A228" s="43">
        <v>233</v>
      </c>
      <c r="B228" s="44" t="s">
        <v>257</v>
      </c>
      <c r="C228" s="45"/>
      <c r="D228" s="45" t="s">
        <v>677</v>
      </c>
      <c r="E228" s="46" t="s">
        <v>640</v>
      </c>
      <c r="F228" s="47" t="s">
        <v>623</v>
      </c>
      <c r="G228" s="48">
        <v>7</v>
      </c>
      <c r="H228" s="38"/>
      <c r="I228" s="98">
        <f>+Tabela1[[#This Row],[Količina]]*Tabela1[[#This Row],[cena/EM]]</f>
        <v>0</v>
      </c>
      <c r="K228" s="25"/>
    </row>
    <row r="229" spans="1:11" ht="51" x14ac:dyDescent="0.25">
      <c r="A229" s="43">
        <v>234</v>
      </c>
      <c r="B229" s="44" t="s">
        <v>257</v>
      </c>
      <c r="C229" s="45"/>
      <c r="D229" s="45" t="s">
        <v>678</v>
      </c>
      <c r="E229" s="46" t="s">
        <v>641</v>
      </c>
      <c r="F229" s="47" t="s">
        <v>370</v>
      </c>
      <c r="G229" s="48">
        <v>1</v>
      </c>
      <c r="H229" s="38"/>
      <c r="I229" s="98">
        <f>+Tabela1[[#This Row],[Količina]]*Tabela1[[#This Row],[cena/EM]]</f>
        <v>0</v>
      </c>
      <c r="K229" s="25"/>
    </row>
    <row r="230" spans="1:11" ht="38.25" x14ac:dyDescent="0.25">
      <c r="A230" s="43">
        <v>235</v>
      </c>
      <c r="B230" s="44" t="s">
        <v>257</v>
      </c>
      <c r="C230" s="45"/>
      <c r="D230" s="45" t="s">
        <v>679</v>
      </c>
      <c r="E230" s="46" t="s">
        <v>642</v>
      </c>
      <c r="F230" s="47" t="s">
        <v>370</v>
      </c>
      <c r="G230" s="48">
        <v>1</v>
      </c>
      <c r="H230" s="38"/>
      <c r="I230" s="98">
        <f>+Tabela1[[#This Row],[Količina]]*Tabela1[[#This Row],[cena/EM]]</f>
        <v>0</v>
      </c>
      <c r="K230" s="25"/>
    </row>
    <row r="231" spans="1:11" ht="25.5" x14ac:dyDescent="0.25">
      <c r="A231" s="43">
        <v>236</v>
      </c>
      <c r="B231" s="44" t="s">
        <v>257</v>
      </c>
      <c r="C231" s="45"/>
      <c r="D231" s="45" t="s">
        <v>680</v>
      </c>
      <c r="E231" s="46" t="s">
        <v>643</v>
      </c>
      <c r="F231" s="47" t="s">
        <v>382</v>
      </c>
      <c r="G231" s="48">
        <v>4</v>
      </c>
      <c r="H231" s="38"/>
      <c r="I231" s="98">
        <f>+Tabela1[[#This Row],[Količina]]*Tabela1[[#This Row],[cena/EM]]</f>
        <v>0</v>
      </c>
      <c r="K231" s="25"/>
    </row>
    <row r="232" spans="1:11" x14ac:dyDescent="0.25">
      <c r="A232" s="43">
        <v>237</v>
      </c>
      <c r="B232" s="44" t="s">
        <v>257</v>
      </c>
      <c r="C232" s="45"/>
      <c r="D232" s="45" t="s">
        <v>681</v>
      </c>
      <c r="E232" s="46" t="s">
        <v>644</v>
      </c>
      <c r="F232" s="47" t="s">
        <v>382</v>
      </c>
      <c r="G232" s="48">
        <v>4</v>
      </c>
      <c r="H232" s="38"/>
      <c r="I232" s="98">
        <f>+Tabela1[[#This Row],[Količina]]*Tabela1[[#This Row],[cena/EM]]</f>
        <v>0</v>
      </c>
      <c r="K232" s="25"/>
    </row>
    <row r="233" spans="1:11" ht="25.5" x14ac:dyDescent="0.25">
      <c r="A233" s="43">
        <v>238</v>
      </c>
      <c r="B233" s="44" t="s">
        <v>257</v>
      </c>
      <c r="C233" s="45"/>
      <c r="D233" s="45" t="s">
        <v>682</v>
      </c>
      <c r="E233" s="46" t="s">
        <v>761</v>
      </c>
      <c r="F233" s="47" t="s">
        <v>370</v>
      </c>
      <c r="G233" s="48">
        <v>2</v>
      </c>
      <c r="H233" s="38"/>
      <c r="I233" s="98">
        <f>+Tabela1[[#This Row],[Količina]]*Tabela1[[#This Row],[cena/EM]]</f>
        <v>0</v>
      </c>
      <c r="K233" s="25"/>
    </row>
    <row r="234" spans="1:11" ht="51" x14ac:dyDescent="0.25">
      <c r="A234" s="43">
        <v>239</v>
      </c>
      <c r="B234" s="44" t="s">
        <v>257</v>
      </c>
      <c r="C234" s="45"/>
      <c r="D234" s="45" t="s">
        <v>683</v>
      </c>
      <c r="E234" s="46" t="s">
        <v>645</v>
      </c>
      <c r="F234" s="47" t="s">
        <v>623</v>
      </c>
      <c r="G234" s="48">
        <v>4</v>
      </c>
      <c r="H234" s="38"/>
      <c r="I234" s="98">
        <f>+Tabela1[[#This Row],[Količina]]*Tabela1[[#This Row],[cena/EM]]</f>
        <v>0</v>
      </c>
      <c r="K234" s="25"/>
    </row>
    <row r="235" spans="1:11" x14ac:dyDescent="0.25">
      <c r="A235" s="43">
        <v>240</v>
      </c>
      <c r="B235" s="44" t="s">
        <v>257</v>
      </c>
      <c r="C235" s="45"/>
      <c r="D235" s="45" t="s">
        <v>684</v>
      </c>
      <c r="E235" s="46" t="s">
        <v>646</v>
      </c>
      <c r="F235" s="47" t="s">
        <v>370</v>
      </c>
      <c r="G235" s="48">
        <v>2</v>
      </c>
      <c r="H235" s="38"/>
      <c r="I235" s="98">
        <f>+Tabela1[[#This Row],[Količina]]*Tabela1[[#This Row],[cena/EM]]</f>
        <v>0</v>
      </c>
      <c r="K235" s="25"/>
    </row>
    <row r="236" spans="1:11" ht="38.25" x14ac:dyDescent="0.25">
      <c r="A236" s="43">
        <v>241</v>
      </c>
      <c r="B236" s="44" t="s">
        <v>257</v>
      </c>
      <c r="C236" s="45"/>
      <c r="D236" s="45" t="s">
        <v>685</v>
      </c>
      <c r="E236" s="46" t="s">
        <v>647</v>
      </c>
      <c r="F236" s="47" t="s">
        <v>370</v>
      </c>
      <c r="G236" s="48">
        <v>1</v>
      </c>
      <c r="H236" s="38"/>
      <c r="I236" s="98">
        <f>+Tabela1[[#This Row],[Količina]]*Tabela1[[#This Row],[cena/EM]]</f>
        <v>0</v>
      </c>
      <c r="K236" s="25"/>
    </row>
    <row r="237" spans="1:11" x14ac:dyDescent="0.25">
      <c r="A237" s="49">
        <v>242</v>
      </c>
      <c r="B237" s="50" t="s">
        <v>257</v>
      </c>
      <c r="C237" s="51"/>
      <c r="D237" s="51" t="s">
        <v>620</v>
      </c>
      <c r="E237" s="52" t="s">
        <v>617</v>
      </c>
      <c r="F237" s="95" t="s">
        <v>5</v>
      </c>
      <c r="G237" s="96" t="s">
        <v>7</v>
      </c>
      <c r="H237" s="121" t="s">
        <v>6</v>
      </c>
      <c r="I237" s="100">
        <f>SUM(I238:I262)</f>
        <v>0</v>
      </c>
      <c r="K237" s="25"/>
    </row>
    <row r="238" spans="1:11" ht="51" x14ac:dyDescent="0.25">
      <c r="A238" s="43">
        <v>243</v>
      </c>
      <c r="B238" s="44" t="s">
        <v>257</v>
      </c>
      <c r="C238" s="45"/>
      <c r="D238" s="45" t="s">
        <v>686</v>
      </c>
      <c r="E238" s="46" t="s">
        <v>762</v>
      </c>
      <c r="F238" s="47" t="s">
        <v>623</v>
      </c>
      <c r="G238" s="48">
        <v>8</v>
      </c>
      <c r="H238" s="38"/>
      <c r="I238" s="98">
        <f>+Tabela1[[#This Row],[Količina]]*Tabela1[[#This Row],[cena/EM]]</f>
        <v>0</v>
      </c>
      <c r="K238" s="25"/>
    </row>
    <row r="239" spans="1:11" ht="38.25" x14ac:dyDescent="0.25">
      <c r="A239" s="43">
        <v>244</v>
      </c>
      <c r="B239" s="44" t="s">
        <v>257</v>
      </c>
      <c r="C239" s="45"/>
      <c r="D239" s="45" t="s">
        <v>687</v>
      </c>
      <c r="E239" s="46" t="s">
        <v>763</v>
      </c>
      <c r="F239" s="47" t="s">
        <v>382</v>
      </c>
      <c r="G239" s="48">
        <v>1</v>
      </c>
      <c r="H239" s="38"/>
      <c r="I239" s="98">
        <f>+Tabela1[[#This Row],[Količina]]*Tabela1[[#This Row],[cena/EM]]</f>
        <v>0</v>
      </c>
      <c r="K239" s="25"/>
    </row>
    <row r="240" spans="1:11" ht="38.25" x14ac:dyDescent="0.25">
      <c r="A240" s="43">
        <v>245</v>
      </c>
      <c r="B240" s="44" t="s">
        <v>257</v>
      </c>
      <c r="C240" s="45"/>
      <c r="D240" s="45" t="s">
        <v>688</v>
      </c>
      <c r="E240" s="46" t="s">
        <v>764</v>
      </c>
      <c r="F240" s="47" t="s">
        <v>382</v>
      </c>
      <c r="G240" s="48">
        <v>1</v>
      </c>
      <c r="H240" s="38"/>
      <c r="I240" s="98">
        <f>+Tabela1[[#This Row],[Količina]]*Tabela1[[#This Row],[cena/EM]]</f>
        <v>0</v>
      </c>
      <c r="K240" s="25"/>
    </row>
    <row r="241" spans="1:11" ht="38.25" x14ac:dyDescent="0.25">
      <c r="A241" s="43">
        <v>246</v>
      </c>
      <c r="B241" s="44" t="s">
        <v>257</v>
      </c>
      <c r="C241" s="45"/>
      <c r="D241" s="45" t="s">
        <v>689</v>
      </c>
      <c r="E241" s="46" t="s">
        <v>765</v>
      </c>
      <c r="F241" s="47" t="s">
        <v>382</v>
      </c>
      <c r="G241" s="48">
        <v>1</v>
      </c>
      <c r="H241" s="38"/>
      <c r="I241" s="98">
        <f>+Tabela1[[#This Row],[Količina]]*Tabela1[[#This Row],[cena/EM]]</f>
        <v>0</v>
      </c>
      <c r="K241" s="25"/>
    </row>
    <row r="242" spans="1:11" ht="38.25" x14ac:dyDescent="0.25">
      <c r="A242" s="43">
        <v>247</v>
      </c>
      <c r="B242" s="44" t="s">
        <v>257</v>
      </c>
      <c r="C242" s="45"/>
      <c r="D242" s="45" t="s">
        <v>690</v>
      </c>
      <c r="E242" s="46" t="s">
        <v>766</v>
      </c>
      <c r="F242" s="47" t="s">
        <v>382</v>
      </c>
      <c r="G242" s="48">
        <v>1</v>
      </c>
      <c r="H242" s="38"/>
      <c r="I242" s="98">
        <f>+Tabela1[[#This Row],[Količina]]*Tabela1[[#This Row],[cena/EM]]</f>
        <v>0</v>
      </c>
      <c r="K242" s="25"/>
    </row>
    <row r="243" spans="1:11" ht="38.25" x14ac:dyDescent="0.25">
      <c r="A243" s="43">
        <v>248</v>
      </c>
      <c r="B243" s="44" t="s">
        <v>257</v>
      </c>
      <c r="C243" s="45"/>
      <c r="D243" s="45" t="s">
        <v>691</v>
      </c>
      <c r="E243" s="46" t="s">
        <v>767</v>
      </c>
      <c r="F243" s="47" t="s">
        <v>382</v>
      </c>
      <c r="G243" s="48">
        <v>1</v>
      </c>
      <c r="H243" s="38"/>
      <c r="I243" s="98">
        <f>+Tabela1[[#This Row],[Količina]]*Tabela1[[#This Row],[cena/EM]]</f>
        <v>0</v>
      </c>
      <c r="K243" s="25"/>
    </row>
    <row r="244" spans="1:11" ht="38.25" x14ac:dyDescent="0.25">
      <c r="A244" s="43">
        <v>249</v>
      </c>
      <c r="B244" s="44" t="s">
        <v>257</v>
      </c>
      <c r="C244" s="45"/>
      <c r="D244" s="45" t="s">
        <v>692</v>
      </c>
      <c r="E244" s="46" t="s">
        <v>768</v>
      </c>
      <c r="F244" s="47" t="s">
        <v>382</v>
      </c>
      <c r="G244" s="48">
        <v>1</v>
      </c>
      <c r="H244" s="38"/>
      <c r="I244" s="98">
        <f>+Tabela1[[#This Row],[Količina]]*Tabela1[[#This Row],[cena/EM]]</f>
        <v>0</v>
      </c>
      <c r="K244" s="25"/>
    </row>
    <row r="245" spans="1:11" ht="38.25" x14ac:dyDescent="0.25">
      <c r="A245" s="43">
        <v>250</v>
      </c>
      <c r="B245" s="44" t="s">
        <v>257</v>
      </c>
      <c r="C245" s="45"/>
      <c r="D245" s="45" t="s">
        <v>693</v>
      </c>
      <c r="E245" s="46" t="s">
        <v>769</v>
      </c>
      <c r="F245" s="47" t="s">
        <v>382</v>
      </c>
      <c r="G245" s="48">
        <v>1</v>
      </c>
      <c r="H245" s="38"/>
      <c r="I245" s="98">
        <f>+Tabela1[[#This Row],[Količina]]*Tabela1[[#This Row],[cena/EM]]</f>
        <v>0</v>
      </c>
      <c r="K245" s="25"/>
    </row>
    <row r="246" spans="1:11" ht="38.25" x14ac:dyDescent="0.25">
      <c r="A246" s="43">
        <v>251</v>
      </c>
      <c r="B246" s="44" t="s">
        <v>257</v>
      </c>
      <c r="C246" s="45"/>
      <c r="D246" s="45" t="s">
        <v>694</v>
      </c>
      <c r="E246" s="46" t="s">
        <v>770</v>
      </c>
      <c r="F246" s="47" t="s">
        <v>382</v>
      </c>
      <c r="G246" s="48">
        <v>1</v>
      </c>
      <c r="H246" s="38"/>
      <c r="I246" s="98">
        <f>+Tabela1[[#This Row],[Količina]]*Tabela1[[#This Row],[cena/EM]]</f>
        <v>0</v>
      </c>
      <c r="K246" s="25"/>
    </row>
    <row r="247" spans="1:11" ht="38.25" x14ac:dyDescent="0.25">
      <c r="A247" s="43">
        <v>252</v>
      </c>
      <c r="B247" s="44" t="s">
        <v>257</v>
      </c>
      <c r="C247" s="45"/>
      <c r="D247" s="45" t="s">
        <v>695</v>
      </c>
      <c r="E247" s="46" t="s">
        <v>771</v>
      </c>
      <c r="F247" s="47" t="s">
        <v>382</v>
      </c>
      <c r="G247" s="48">
        <v>2</v>
      </c>
      <c r="H247" s="38"/>
      <c r="I247" s="98">
        <f>+Tabela1[[#This Row],[Količina]]*Tabela1[[#This Row],[cena/EM]]</f>
        <v>0</v>
      </c>
      <c r="K247" s="25"/>
    </row>
    <row r="248" spans="1:11" ht="38.25" x14ac:dyDescent="0.25">
      <c r="A248" s="43">
        <v>253</v>
      </c>
      <c r="B248" s="44" t="s">
        <v>257</v>
      </c>
      <c r="C248" s="45"/>
      <c r="D248" s="45" t="s">
        <v>696</v>
      </c>
      <c r="E248" s="46" t="s">
        <v>772</v>
      </c>
      <c r="F248" s="47" t="s">
        <v>382</v>
      </c>
      <c r="G248" s="48">
        <v>1</v>
      </c>
      <c r="H248" s="38"/>
      <c r="I248" s="98">
        <f>+Tabela1[[#This Row],[Količina]]*Tabela1[[#This Row],[cena/EM]]</f>
        <v>0</v>
      </c>
      <c r="K248" s="25"/>
    </row>
    <row r="249" spans="1:11" ht="38.25" x14ac:dyDescent="0.25">
      <c r="A249" s="43">
        <v>254</v>
      </c>
      <c r="B249" s="44" t="s">
        <v>257</v>
      </c>
      <c r="C249" s="45"/>
      <c r="D249" s="45" t="s">
        <v>697</v>
      </c>
      <c r="E249" s="46" t="s">
        <v>773</v>
      </c>
      <c r="F249" s="47" t="s">
        <v>382</v>
      </c>
      <c r="G249" s="48">
        <v>2</v>
      </c>
      <c r="H249" s="38"/>
      <c r="I249" s="98">
        <f>+Tabela1[[#This Row],[Količina]]*Tabela1[[#This Row],[cena/EM]]</f>
        <v>0</v>
      </c>
      <c r="K249" s="25"/>
    </row>
    <row r="250" spans="1:11" ht="38.25" x14ac:dyDescent="0.25">
      <c r="A250" s="43">
        <v>255</v>
      </c>
      <c r="B250" s="44" t="s">
        <v>257</v>
      </c>
      <c r="C250" s="45"/>
      <c r="D250" s="45" t="s">
        <v>698</v>
      </c>
      <c r="E250" s="46" t="s">
        <v>774</v>
      </c>
      <c r="F250" s="47" t="s">
        <v>382</v>
      </c>
      <c r="G250" s="48">
        <v>1</v>
      </c>
      <c r="H250" s="38"/>
      <c r="I250" s="98">
        <f>+Tabela1[[#This Row],[Količina]]*Tabela1[[#This Row],[cena/EM]]</f>
        <v>0</v>
      </c>
      <c r="K250" s="25"/>
    </row>
    <row r="251" spans="1:11" ht="38.25" x14ac:dyDescent="0.25">
      <c r="A251" s="43">
        <v>256</v>
      </c>
      <c r="B251" s="44" t="s">
        <v>257</v>
      </c>
      <c r="C251" s="45"/>
      <c r="D251" s="45" t="s">
        <v>699</v>
      </c>
      <c r="E251" s="46" t="s">
        <v>775</v>
      </c>
      <c r="F251" s="47" t="s">
        <v>382</v>
      </c>
      <c r="G251" s="48">
        <v>3</v>
      </c>
      <c r="H251" s="38"/>
      <c r="I251" s="98">
        <f>+Tabela1[[#This Row],[Količina]]*Tabela1[[#This Row],[cena/EM]]</f>
        <v>0</v>
      </c>
      <c r="K251" s="25"/>
    </row>
    <row r="252" spans="1:11" ht="38.25" x14ac:dyDescent="0.25">
      <c r="A252" s="43">
        <v>257</v>
      </c>
      <c r="B252" s="44" t="s">
        <v>257</v>
      </c>
      <c r="C252" s="45"/>
      <c r="D252" s="45" t="s">
        <v>700</v>
      </c>
      <c r="E252" s="46" t="s">
        <v>776</v>
      </c>
      <c r="F252" s="47" t="s">
        <v>382</v>
      </c>
      <c r="G252" s="48">
        <v>1</v>
      </c>
      <c r="H252" s="38"/>
      <c r="I252" s="98">
        <f>+Tabela1[[#This Row],[Količina]]*Tabela1[[#This Row],[cena/EM]]</f>
        <v>0</v>
      </c>
      <c r="K252" s="25"/>
    </row>
    <row r="253" spans="1:11" ht="63.75" x14ac:dyDescent="0.25">
      <c r="A253" s="43">
        <v>258</v>
      </c>
      <c r="B253" s="44" t="s">
        <v>257</v>
      </c>
      <c r="C253" s="45"/>
      <c r="D253" s="45" t="s">
        <v>701</v>
      </c>
      <c r="E253" s="46" t="s">
        <v>777</v>
      </c>
      <c r="F253" s="47" t="s">
        <v>382</v>
      </c>
      <c r="G253" s="48">
        <v>3</v>
      </c>
      <c r="H253" s="38"/>
      <c r="I253" s="98">
        <f>+Tabela1[[#This Row],[Količina]]*Tabela1[[#This Row],[cena/EM]]</f>
        <v>0</v>
      </c>
      <c r="K253" s="25"/>
    </row>
    <row r="254" spans="1:11" ht="63.75" x14ac:dyDescent="0.25">
      <c r="A254" s="43">
        <v>259</v>
      </c>
      <c r="B254" s="44" t="s">
        <v>257</v>
      </c>
      <c r="C254" s="45"/>
      <c r="D254" s="45" t="s">
        <v>702</v>
      </c>
      <c r="E254" s="46" t="s">
        <v>778</v>
      </c>
      <c r="F254" s="47" t="s">
        <v>382</v>
      </c>
      <c r="G254" s="48">
        <v>1</v>
      </c>
      <c r="H254" s="38"/>
      <c r="I254" s="98">
        <f>+Tabela1[[#This Row],[Količina]]*Tabela1[[#This Row],[cena/EM]]</f>
        <v>0</v>
      </c>
      <c r="K254" s="25"/>
    </row>
    <row r="255" spans="1:11" ht="63.75" x14ac:dyDescent="0.25">
      <c r="A255" s="43">
        <v>260</v>
      </c>
      <c r="B255" s="44" t="s">
        <v>257</v>
      </c>
      <c r="C255" s="45"/>
      <c r="D255" s="45" t="s">
        <v>703</v>
      </c>
      <c r="E255" s="46" t="s">
        <v>779</v>
      </c>
      <c r="F255" s="47" t="s">
        <v>382</v>
      </c>
      <c r="G255" s="48">
        <v>1</v>
      </c>
      <c r="H255" s="38"/>
      <c r="I255" s="98">
        <f>+Tabela1[[#This Row],[Količina]]*Tabela1[[#This Row],[cena/EM]]</f>
        <v>0</v>
      </c>
      <c r="K255" s="25"/>
    </row>
    <row r="256" spans="1:11" ht="63.75" x14ac:dyDescent="0.25">
      <c r="A256" s="43">
        <v>261</v>
      </c>
      <c r="B256" s="44" t="s">
        <v>257</v>
      </c>
      <c r="C256" s="45"/>
      <c r="D256" s="45" t="s">
        <v>704</v>
      </c>
      <c r="E256" s="46" t="s">
        <v>780</v>
      </c>
      <c r="F256" s="47" t="s">
        <v>382</v>
      </c>
      <c r="G256" s="48">
        <v>1</v>
      </c>
      <c r="H256" s="38"/>
      <c r="I256" s="98">
        <f>+Tabela1[[#This Row],[Količina]]*Tabela1[[#This Row],[cena/EM]]</f>
        <v>0</v>
      </c>
      <c r="K256" s="25"/>
    </row>
    <row r="257" spans="1:11" ht="76.5" x14ac:dyDescent="0.25">
      <c r="A257" s="43">
        <v>262</v>
      </c>
      <c r="B257" s="44" t="s">
        <v>257</v>
      </c>
      <c r="C257" s="45"/>
      <c r="D257" s="45" t="s">
        <v>705</v>
      </c>
      <c r="E257" s="46" t="s">
        <v>781</v>
      </c>
      <c r="F257" s="47" t="s">
        <v>382</v>
      </c>
      <c r="G257" s="48">
        <v>1</v>
      </c>
      <c r="H257" s="38"/>
      <c r="I257" s="98">
        <f>+Tabela1[[#This Row],[Količina]]*Tabela1[[#This Row],[cena/EM]]</f>
        <v>0</v>
      </c>
      <c r="K257" s="25"/>
    </row>
    <row r="258" spans="1:11" ht="76.5" x14ac:dyDescent="0.25">
      <c r="A258" s="43">
        <v>263</v>
      </c>
      <c r="B258" s="44" t="s">
        <v>257</v>
      </c>
      <c r="C258" s="45"/>
      <c r="D258" s="45" t="s">
        <v>706</v>
      </c>
      <c r="E258" s="46" t="s">
        <v>782</v>
      </c>
      <c r="F258" s="47" t="s">
        <v>382</v>
      </c>
      <c r="G258" s="48">
        <v>4</v>
      </c>
      <c r="H258" s="38"/>
      <c r="I258" s="98">
        <f>+Tabela1[[#This Row],[Količina]]*Tabela1[[#This Row],[cena/EM]]</f>
        <v>0</v>
      </c>
      <c r="K258" s="25"/>
    </row>
    <row r="259" spans="1:11" ht="76.5" x14ac:dyDescent="0.25">
      <c r="A259" s="43">
        <v>264</v>
      </c>
      <c r="B259" s="44" t="s">
        <v>257</v>
      </c>
      <c r="C259" s="45"/>
      <c r="D259" s="45" t="s">
        <v>707</v>
      </c>
      <c r="E259" s="46" t="s">
        <v>783</v>
      </c>
      <c r="F259" s="47" t="s">
        <v>382</v>
      </c>
      <c r="G259" s="48">
        <v>1</v>
      </c>
      <c r="H259" s="38"/>
      <c r="I259" s="98">
        <f>+Tabela1[[#This Row],[Količina]]*Tabela1[[#This Row],[cena/EM]]</f>
        <v>0</v>
      </c>
      <c r="K259" s="25"/>
    </row>
    <row r="260" spans="1:11" ht="76.5" x14ac:dyDescent="0.25">
      <c r="A260" s="43">
        <v>265</v>
      </c>
      <c r="B260" s="44" t="s">
        <v>257</v>
      </c>
      <c r="C260" s="45"/>
      <c r="D260" s="45" t="s">
        <v>708</v>
      </c>
      <c r="E260" s="46" t="s">
        <v>649</v>
      </c>
      <c r="F260" s="47" t="s">
        <v>382</v>
      </c>
      <c r="G260" s="48">
        <v>1</v>
      </c>
      <c r="H260" s="38"/>
      <c r="I260" s="98">
        <f>+Tabela1[[#This Row],[Količina]]*Tabela1[[#This Row],[cena/EM]]</f>
        <v>0</v>
      </c>
      <c r="K260" s="25"/>
    </row>
    <row r="261" spans="1:11" ht="25.5" x14ac:dyDescent="0.25">
      <c r="A261" s="43">
        <v>266</v>
      </c>
      <c r="B261" s="44" t="s">
        <v>257</v>
      </c>
      <c r="C261" s="45"/>
      <c r="D261" s="45" t="s">
        <v>709</v>
      </c>
      <c r="E261" s="46" t="s">
        <v>650</v>
      </c>
      <c r="F261" s="47" t="s">
        <v>377</v>
      </c>
      <c r="G261" s="48">
        <v>10</v>
      </c>
      <c r="H261" s="38"/>
      <c r="I261" s="98">
        <f>+Tabela1[[#This Row],[Količina]]*Tabela1[[#This Row],[cena/EM]]</f>
        <v>0</v>
      </c>
      <c r="K261" s="25"/>
    </row>
    <row r="262" spans="1:11" ht="38.25" x14ac:dyDescent="0.25">
      <c r="A262" s="43">
        <v>267</v>
      </c>
      <c r="B262" s="44" t="s">
        <v>257</v>
      </c>
      <c r="C262" s="45"/>
      <c r="D262" s="45" t="s">
        <v>710</v>
      </c>
      <c r="E262" s="46" t="s">
        <v>651</v>
      </c>
      <c r="F262" s="47" t="s">
        <v>370</v>
      </c>
      <c r="G262" s="48">
        <v>1</v>
      </c>
      <c r="H262" s="38"/>
      <c r="I262" s="98">
        <f>+Tabela1[[#This Row],[Količina]]*Tabela1[[#This Row],[cena/EM]]</f>
        <v>0</v>
      </c>
      <c r="K262" s="25"/>
    </row>
    <row r="263" spans="1:11" x14ac:dyDescent="0.25">
      <c r="A263" s="49">
        <v>268</v>
      </c>
      <c r="B263" s="50" t="s">
        <v>257</v>
      </c>
      <c r="C263" s="51"/>
      <c r="D263" s="51" t="s">
        <v>621</v>
      </c>
      <c r="E263" s="52" t="s">
        <v>210</v>
      </c>
      <c r="F263" s="95" t="s">
        <v>5</v>
      </c>
      <c r="G263" s="96" t="s">
        <v>7</v>
      </c>
      <c r="H263" s="121" t="s">
        <v>6</v>
      </c>
      <c r="I263" s="100">
        <f>SUM(I264:I268)</f>
        <v>0</v>
      </c>
      <c r="K263" s="25"/>
    </row>
    <row r="264" spans="1:11" x14ac:dyDescent="0.25">
      <c r="A264" s="43">
        <v>270</v>
      </c>
      <c r="B264" s="44" t="s">
        <v>257</v>
      </c>
      <c r="C264" s="45"/>
      <c r="D264" s="45" t="s">
        <v>713</v>
      </c>
      <c r="E264" s="46" t="s">
        <v>652</v>
      </c>
      <c r="F264" s="47" t="s">
        <v>485</v>
      </c>
      <c r="G264" s="48">
        <v>10</v>
      </c>
      <c r="H264" s="38"/>
      <c r="I264" s="98">
        <f>+Tabela1[[#This Row],[Količina]]*Tabela1[[#This Row],[cena/EM]]</f>
        <v>0</v>
      </c>
      <c r="K264" s="25"/>
    </row>
    <row r="265" spans="1:11" ht="25.5" x14ac:dyDescent="0.25">
      <c r="A265" s="43">
        <v>273</v>
      </c>
      <c r="B265" s="44" t="s">
        <v>257</v>
      </c>
      <c r="C265" s="45"/>
      <c r="D265" s="45" t="s">
        <v>712</v>
      </c>
      <c r="E265" s="46" t="s">
        <v>653</v>
      </c>
      <c r="F265" s="47" t="s">
        <v>623</v>
      </c>
      <c r="G265" s="48">
        <v>7</v>
      </c>
      <c r="H265" s="38"/>
      <c r="I265" s="98">
        <f>+Tabela1[[#This Row],[Količina]]*Tabela1[[#This Row],[cena/EM]]</f>
        <v>0</v>
      </c>
      <c r="K265" s="25"/>
    </row>
    <row r="266" spans="1:11" x14ac:dyDescent="0.25">
      <c r="A266" s="43">
        <v>274</v>
      </c>
      <c r="B266" s="44" t="s">
        <v>257</v>
      </c>
      <c r="C266" s="45"/>
      <c r="D266" s="45" t="s">
        <v>714</v>
      </c>
      <c r="E266" s="46" t="s">
        <v>654</v>
      </c>
      <c r="F266" s="47" t="s">
        <v>382</v>
      </c>
      <c r="G266" s="48">
        <v>1</v>
      </c>
      <c r="H266" s="38"/>
      <c r="I266" s="98">
        <f>+Tabela1[[#This Row],[Količina]]*Tabela1[[#This Row],[cena/EM]]</f>
        <v>0</v>
      </c>
      <c r="K266" s="25"/>
    </row>
    <row r="267" spans="1:11" ht="25.5" x14ac:dyDescent="0.25">
      <c r="A267" s="43">
        <v>275</v>
      </c>
      <c r="B267" s="44" t="s">
        <v>257</v>
      </c>
      <c r="C267" s="45"/>
      <c r="D267" s="45" t="s">
        <v>711</v>
      </c>
      <c r="E267" s="46" t="s">
        <v>784</v>
      </c>
      <c r="F267" s="47" t="s">
        <v>623</v>
      </c>
      <c r="G267" s="48">
        <v>7</v>
      </c>
      <c r="H267" s="38"/>
      <c r="I267" s="98">
        <f>+Tabela1[[#This Row],[Količina]]*Tabela1[[#This Row],[cena/EM]]</f>
        <v>0</v>
      </c>
      <c r="K267" s="25"/>
    </row>
    <row r="268" spans="1:11" ht="26.25" thickBot="1" x14ac:dyDescent="0.3">
      <c r="A268" s="53">
        <v>276</v>
      </c>
      <c r="B268" s="54" t="s">
        <v>257</v>
      </c>
      <c r="C268" s="55"/>
      <c r="D268" s="55" t="s">
        <v>715</v>
      </c>
      <c r="E268" s="56" t="s">
        <v>655</v>
      </c>
      <c r="F268" s="57" t="s">
        <v>382</v>
      </c>
      <c r="G268" s="58">
        <v>1</v>
      </c>
      <c r="H268" s="24"/>
      <c r="I268" s="101">
        <f>+Tabela1[[#This Row],[Količina]]*Tabela1[[#This Row],[cena/EM]]</f>
        <v>0</v>
      </c>
      <c r="K268" s="25"/>
    </row>
    <row r="269" spans="1:11" ht="13.5" thickBot="1" x14ac:dyDescent="0.3">
      <c r="A269" s="59">
        <v>280</v>
      </c>
      <c r="B269" s="60" t="s">
        <v>260</v>
      </c>
      <c r="C269" s="61" t="s">
        <v>261</v>
      </c>
      <c r="D269" s="61"/>
      <c r="E269" s="102" t="s">
        <v>263</v>
      </c>
      <c r="F269" s="62"/>
      <c r="G269" s="63"/>
      <c r="H269" s="122"/>
      <c r="I269" s="103">
        <f>+I270+I271</f>
        <v>0</v>
      </c>
      <c r="K269" s="25"/>
    </row>
    <row r="270" spans="1:11" x14ac:dyDescent="0.25">
      <c r="A270" s="76">
        <v>281</v>
      </c>
      <c r="B270" s="77" t="s">
        <v>260</v>
      </c>
      <c r="C270" s="78" t="s">
        <v>262</v>
      </c>
      <c r="D270" s="78"/>
      <c r="E270" s="79" t="s">
        <v>366</v>
      </c>
      <c r="F270" s="80"/>
      <c r="G270" s="81"/>
      <c r="H270" s="118"/>
      <c r="I270" s="82">
        <f>+I272</f>
        <v>0</v>
      </c>
      <c r="K270" s="25"/>
    </row>
    <row r="271" spans="1:11" ht="13.5" thickBot="1" x14ac:dyDescent="0.3">
      <c r="A271" s="84">
        <v>282</v>
      </c>
      <c r="B271" s="85" t="s">
        <v>260</v>
      </c>
      <c r="C271" s="86" t="s">
        <v>368</v>
      </c>
      <c r="D271" s="86"/>
      <c r="E271" s="87" t="s">
        <v>367</v>
      </c>
      <c r="F271" s="88"/>
      <c r="G271" s="104"/>
      <c r="H271" s="123"/>
      <c r="I271" s="90">
        <f>+I299</f>
        <v>0</v>
      </c>
      <c r="K271" s="25"/>
    </row>
    <row r="272" spans="1:11" x14ac:dyDescent="0.25">
      <c r="A272" s="91">
        <v>283</v>
      </c>
      <c r="B272" s="92" t="s">
        <v>260</v>
      </c>
      <c r="C272" s="93"/>
      <c r="D272" s="93" t="s">
        <v>262</v>
      </c>
      <c r="E272" s="94" t="s">
        <v>366</v>
      </c>
      <c r="F272" s="95" t="s">
        <v>5</v>
      </c>
      <c r="G272" s="96" t="s">
        <v>7</v>
      </c>
      <c r="H272" s="121" t="s">
        <v>6</v>
      </c>
      <c r="I272" s="105">
        <f>SUM(I273:I298)</f>
        <v>0</v>
      </c>
      <c r="K272" s="25"/>
    </row>
    <row r="273" spans="1:11" ht="25.5" x14ac:dyDescent="0.25">
      <c r="A273" s="43">
        <v>284</v>
      </c>
      <c r="B273" s="44" t="s">
        <v>260</v>
      </c>
      <c r="C273" s="45"/>
      <c r="D273" s="45" t="s">
        <v>274</v>
      </c>
      <c r="E273" s="46" t="s">
        <v>369</v>
      </c>
      <c r="F273" s="47" t="s">
        <v>370</v>
      </c>
      <c r="G273" s="48">
        <v>1</v>
      </c>
      <c r="H273" s="38"/>
      <c r="I273" s="98">
        <f>+Tabela1[[#This Row],[Količina]]*Tabela1[[#This Row],[cena/EM]]</f>
        <v>0</v>
      </c>
      <c r="K273" s="25"/>
    </row>
    <row r="274" spans="1:11" ht="38.25" x14ac:dyDescent="0.25">
      <c r="A274" s="43">
        <v>285</v>
      </c>
      <c r="B274" s="44" t="s">
        <v>260</v>
      </c>
      <c r="C274" s="45"/>
      <c r="D274" s="45" t="s">
        <v>415</v>
      </c>
      <c r="E274" s="46" t="s">
        <v>371</v>
      </c>
      <c r="F274" s="47" t="s">
        <v>370</v>
      </c>
      <c r="G274" s="48">
        <v>1</v>
      </c>
      <c r="H274" s="38"/>
      <c r="I274" s="98">
        <f>+Tabela1[[#This Row],[Količina]]*Tabela1[[#This Row],[cena/EM]]</f>
        <v>0</v>
      </c>
      <c r="K274" s="25"/>
    </row>
    <row r="275" spans="1:11" ht="25.5" x14ac:dyDescent="0.25">
      <c r="A275" s="43">
        <v>286</v>
      </c>
      <c r="B275" s="44" t="s">
        <v>260</v>
      </c>
      <c r="C275" s="45"/>
      <c r="D275" s="45" t="s">
        <v>416</v>
      </c>
      <c r="E275" s="46" t="s">
        <v>372</v>
      </c>
      <c r="F275" s="47" t="s">
        <v>370</v>
      </c>
      <c r="G275" s="48">
        <v>4</v>
      </c>
      <c r="H275" s="38"/>
      <c r="I275" s="98">
        <f>+Tabela1[[#This Row],[Količina]]*Tabela1[[#This Row],[cena/EM]]</f>
        <v>0</v>
      </c>
      <c r="K275" s="25"/>
    </row>
    <row r="276" spans="1:11" ht="25.5" x14ac:dyDescent="0.25">
      <c r="A276" s="43">
        <v>287</v>
      </c>
      <c r="B276" s="44" t="s">
        <v>260</v>
      </c>
      <c r="C276" s="45"/>
      <c r="D276" s="45" t="s">
        <v>417</v>
      </c>
      <c r="E276" s="46" t="s">
        <v>373</v>
      </c>
      <c r="F276" s="47" t="s">
        <v>370</v>
      </c>
      <c r="G276" s="48">
        <v>1</v>
      </c>
      <c r="H276" s="38"/>
      <c r="I276" s="98">
        <f>+Tabela1[[#This Row],[Količina]]*Tabela1[[#This Row],[cena/EM]]</f>
        <v>0</v>
      </c>
      <c r="K276" s="25"/>
    </row>
    <row r="277" spans="1:11" ht="25.5" x14ac:dyDescent="0.25">
      <c r="A277" s="43">
        <v>288</v>
      </c>
      <c r="B277" s="44" t="s">
        <v>260</v>
      </c>
      <c r="C277" s="45"/>
      <c r="D277" s="45" t="s">
        <v>418</v>
      </c>
      <c r="E277" s="46" t="s">
        <v>374</v>
      </c>
      <c r="F277" s="47" t="s">
        <v>370</v>
      </c>
      <c r="G277" s="48">
        <v>3</v>
      </c>
      <c r="H277" s="38"/>
      <c r="I277" s="98">
        <f>+Tabela1[[#This Row],[Količina]]*Tabela1[[#This Row],[cena/EM]]</f>
        <v>0</v>
      </c>
      <c r="K277" s="25"/>
    </row>
    <row r="278" spans="1:11" ht="25.5" x14ac:dyDescent="0.25">
      <c r="A278" s="43">
        <v>289</v>
      </c>
      <c r="B278" s="44" t="s">
        <v>260</v>
      </c>
      <c r="C278" s="45"/>
      <c r="D278" s="45" t="s">
        <v>419</v>
      </c>
      <c r="E278" s="46" t="s">
        <v>375</v>
      </c>
      <c r="F278" s="47" t="s">
        <v>370</v>
      </c>
      <c r="G278" s="48">
        <v>1</v>
      </c>
      <c r="H278" s="38"/>
      <c r="I278" s="98">
        <f>+Tabela1[[#This Row],[Količina]]*Tabela1[[#This Row],[cena/EM]]</f>
        <v>0</v>
      </c>
      <c r="K278" s="25"/>
    </row>
    <row r="279" spans="1:11" x14ac:dyDescent="0.25">
      <c r="A279" s="43">
        <v>290</v>
      </c>
      <c r="B279" s="44" t="s">
        <v>260</v>
      </c>
      <c r="C279" s="45"/>
      <c r="D279" s="45" t="s">
        <v>420</v>
      </c>
      <c r="E279" s="46" t="s">
        <v>376</v>
      </c>
      <c r="F279" s="47" t="s">
        <v>377</v>
      </c>
      <c r="G279" s="48">
        <v>340</v>
      </c>
      <c r="H279" s="38"/>
      <c r="I279" s="98">
        <f>+Tabela1[[#This Row],[Količina]]*Tabela1[[#This Row],[cena/EM]]</f>
        <v>0</v>
      </c>
      <c r="K279" s="25"/>
    </row>
    <row r="280" spans="1:11" ht="25.5" x14ac:dyDescent="0.25">
      <c r="A280" s="43">
        <v>291</v>
      </c>
      <c r="B280" s="44" t="s">
        <v>260</v>
      </c>
      <c r="C280" s="45"/>
      <c r="D280" s="45" t="s">
        <v>421</v>
      </c>
      <c r="E280" s="46" t="s">
        <v>378</v>
      </c>
      <c r="F280" s="47" t="s">
        <v>377</v>
      </c>
      <c r="G280" s="48">
        <v>71</v>
      </c>
      <c r="H280" s="38"/>
      <c r="I280" s="98">
        <f>+Tabela1[[#This Row],[Količina]]*Tabela1[[#This Row],[cena/EM]]</f>
        <v>0</v>
      </c>
      <c r="K280" s="25"/>
    </row>
    <row r="281" spans="1:11" x14ac:dyDescent="0.25">
      <c r="A281" s="43">
        <v>292</v>
      </c>
      <c r="B281" s="44" t="s">
        <v>260</v>
      </c>
      <c r="C281" s="45"/>
      <c r="D281" s="45" t="s">
        <v>422</v>
      </c>
      <c r="E281" s="46" t="s">
        <v>379</v>
      </c>
      <c r="F281" s="47" t="s">
        <v>377</v>
      </c>
      <c r="G281" s="48">
        <v>277</v>
      </c>
      <c r="H281" s="38"/>
      <c r="I281" s="98">
        <f>+Tabela1[[#This Row],[Količina]]*Tabela1[[#This Row],[cena/EM]]</f>
        <v>0</v>
      </c>
      <c r="K281" s="25"/>
    </row>
    <row r="282" spans="1:11" x14ac:dyDescent="0.25">
      <c r="A282" s="43">
        <v>293</v>
      </c>
      <c r="B282" s="44" t="s">
        <v>260</v>
      </c>
      <c r="C282" s="45"/>
      <c r="D282" s="45" t="s">
        <v>423</v>
      </c>
      <c r="E282" s="46" t="s">
        <v>380</v>
      </c>
      <c r="F282" s="47" t="s">
        <v>377</v>
      </c>
      <c r="G282" s="48">
        <v>307</v>
      </c>
      <c r="H282" s="38"/>
      <c r="I282" s="98">
        <f>+Tabela1[[#This Row],[Količina]]*Tabela1[[#This Row],[cena/EM]]</f>
        <v>0</v>
      </c>
      <c r="K282" s="25"/>
    </row>
    <row r="283" spans="1:11" x14ac:dyDescent="0.25">
      <c r="A283" s="43">
        <v>294</v>
      </c>
      <c r="B283" s="44" t="s">
        <v>260</v>
      </c>
      <c r="C283" s="45"/>
      <c r="D283" s="45" t="s">
        <v>424</v>
      </c>
      <c r="E283" s="46" t="s">
        <v>381</v>
      </c>
      <c r="F283" s="47" t="s">
        <v>382</v>
      </c>
      <c r="G283" s="48">
        <v>12</v>
      </c>
      <c r="H283" s="38"/>
      <c r="I283" s="98">
        <f>+Tabela1[[#This Row],[Količina]]*Tabela1[[#This Row],[cena/EM]]</f>
        <v>0</v>
      </c>
      <c r="K283" s="25"/>
    </row>
    <row r="284" spans="1:11" ht="25.5" x14ac:dyDescent="0.25">
      <c r="A284" s="43">
        <v>295</v>
      </c>
      <c r="B284" s="44" t="s">
        <v>260</v>
      </c>
      <c r="C284" s="45"/>
      <c r="D284" s="45" t="s">
        <v>425</v>
      </c>
      <c r="E284" s="46" t="s">
        <v>383</v>
      </c>
      <c r="F284" s="47" t="s">
        <v>382</v>
      </c>
      <c r="G284" s="48">
        <v>9</v>
      </c>
      <c r="H284" s="38"/>
      <c r="I284" s="98">
        <f>+Tabela1[[#This Row],[Količina]]*Tabela1[[#This Row],[cena/EM]]</f>
        <v>0</v>
      </c>
      <c r="K284" s="25"/>
    </row>
    <row r="285" spans="1:11" ht="38.25" x14ac:dyDescent="0.25">
      <c r="A285" s="43">
        <v>296</v>
      </c>
      <c r="B285" s="44" t="s">
        <v>260</v>
      </c>
      <c r="C285" s="45"/>
      <c r="D285" s="45" t="s">
        <v>426</v>
      </c>
      <c r="E285" s="46" t="s">
        <v>384</v>
      </c>
      <c r="F285" s="47" t="s">
        <v>382</v>
      </c>
      <c r="G285" s="48">
        <v>4</v>
      </c>
      <c r="H285" s="38"/>
      <c r="I285" s="98">
        <f>+Tabela1[[#This Row],[Količina]]*Tabela1[[#This Row],[cena/EM]]</f>
        <v>0</v>
      </c>
      <c r="K285" s="25"/>
    </row>
    <row r="286" spans="1:11" ht="38.25" x14ac:dyDescent="0.25">
      <c r="A286" s="43">
        <v>297</v>
      </c>
      <c r="B286" s="44" t="s">
        <v>260</v>
      </c>
      <c r="C286" s="45"/>
      <c r="D286" s="45" t="s">
        <v>427</v>
      </c>
      <c r="E286" s="46" t="s">
        <v>385</v>
      </c>
      <c r="F286" s="47" t="s">
        <v>382</v>
      </c>
      <c r="G286" s="48">
        <v>5</v>
      </c>
      <c r="H286" s="38"/>
      <c r="I286" s="98">
        <f>+Tabela1[[#This Row],[Količina]]*Tabela1[[#This Row],[cena/EM]]</f>
        <v>0</v>
      </c>
      <c r="K286" s="25"/>
    </row>
    <row r="287" spans="1:11" ht="25.5" x14ac:dyDescent="0.25">
      <c r="A287" s="43">
        <v>298</v>
      </c>
      <c r="B287" s="44" t="s">
        <v>260</v>
      </c>
      <c r="C287" s="45"/>
      <c r="D287" s="45" t="s">
        <v>428</v>
      </c>
      <c r="E287" s="46" t="s">
        <v>386</v>
      </c>
      <c r="F287" s="47" t="s">
        <v>382</v>
      </c>
      <c r="G287" s="48">
        <v>9</v>
      </c>
      <c r="H287" s="38"/>
      <c r="I287" s="98">
        <f>+Tabela1[[#This Row],[Količina]]*Tabela1[[#This Row],[cena/EM]]</f>
        <v>0</v>
      </c>
      <c r="K287" s="25"/>
    </row>
    <row r="288" spans="1:11" ht="25.5" x14ac:dyDescent="0.25">
      <c r="A288" s="43">
        <v>299</v>
      </c>
      <c r="B288" s="44" t="s">
        <v>260</v>
      </c>
      <c r="C288" s="45"/>
      <c r="D288" s="45" t="s">
        <v>429</v>
      </c>
      <c r="E288" s="46" t="s">
        <v>387</v>
      </c>
      <c r="F288" s="47" t="s">
        <v>370</v>
      </c>
      <c r="G288" s="48">
        <v>18</v>
      </c>
      <c r="H288" s="38"/>
      <c r="I288" s="98">
        <f>+Tabela1[[#This Row],[Količina]]*Tabela1[[#This Row],[cena/EM]]</f>
        <v>0</v>
      </c>
      <c r="K288" s="25"/>
    </row>
    <row r="289" spans="1:11" ht="114.75" x14ac:dyDescent="0.25">
      <c r="A289" s="43">
        <v>300</v>
      </c>
      <c r="B289" s="44" t="s">
        <v>260</v>
      </c>
      <c r="C289" s="45"/>
      <c r="D289" s="45" t="s">
        <v>430</v>
      </c>
      <c r="E289" s="46" t="s">
        <v>388</v>
      </c>
      <c r="F289" s="47" t="s">
        <v>382</v>
      </c>
      <c r="G289" s="48">
        <v>3</v>
      </c>
      <c r="H289" s="38"/>
      <c r="I289" s="98">
        <f>+Tabela1[[#This Row],[Količina]]*Tabela1[[#This Row],[cena/EM]]</f>
        <v>0</v>
      </c>
      <c r="K289" s="25"/>
    </row>
    <row r="290" spans="1:11" ht="114.75" x14ac:dyDescent="0.25">
      <c r="A290" s="43">
        <v>301</v>
      </c>
      <c r="B290" s="44" t="s">
        <v>260</v>
      </c>
      <c r="C290" s="45"/>
      <c r="D290" s="45" t="s">
        <v>431</v>
      </c>
      <c r="E290" s="46" t="s">
        <v>389</v>
      </c>
      <c r="F290" s="47" t="s">
        <v>382</v>
      </c>
      <c r="G290" s="48">
        <v>4</v>
      </c>
      <c r="H290" s="38"/>
      <c r="I290" s="98">
        <f>+Tabela1[[#This Row],[Količina]]*Tabela1[[#This Row],[cena/EM]]</f>
        <v>0</v>
      </c>
      <c r="K290" s="25"/>
    </row>
    <row r="291" spans="1:11" ht="114.75" x14ac:dyDescent="0.25">
      <c r="A291" s="43">
        <v>302</v>
      </c>
      <c r="B291" s="44" t="s">
        <v>260</v>
      </c>
      <c r="C291" s="45"/>
      <c r="D291" s="45" t="s">
        <v>432</v>
      </c>
      <c r="E291" s="46" t="s">
        <v>390</v>
      </c>
      <c r="F291" s="47" t="s">
        <v>382</v>
      </c>
      <c r="G291" s="48">
        <v>2</v>
      </c>
      <c r="H291" s="38"/>
      <c r="I291" s="98">
        <f>+Tabela1[[#This Row],[Količina]]*Tabela1[[#This Row],[cena/EM]]</f>
        <v>0</v>
      </c>
      <c r="K291" s="25"/>
    </row>
    <row r="292" spans="1:11" ht="127.5" x14ac:dyDescent="0.25">
      <c r="A292" s="43">
        <v>303</v>
      </c>
      <c r="B292" s="44" t="s">
        <v>260</v>
      </c>
      <c r="C292" s="45"/>
      <c r="D292" s="45" t="s">
        <v>433</v>
      </c>
      <c r="E292" s="46" t="s">
        <v>391</v>
      </c>
      <c r="F292" s="47" t="s">
        <v>370</v>
      </c>
      <c r="G292" s="48">
        <v>4</v>
      </c>
      <c r="H292" s="38"/>
      <c r="I292" s="98">
        <f>+Tabela1[[#This Row],[Količina]]*Tabela1[[#This Row],[cena/EM]]</f>
        <v>0</v>
      </c>
      <c r="K292" s="25"/>
    </row>
    <row r="293" spans="1:11" ht="38.25" x14ac:dyDescent="0.25">
      <c r="A293" s="43">
        <v>304</v>
      </c>
      <c r="B293" s="44" t="s">
        <v>260</v>
      </c>
      <c r="C293" s="45"/>
      <c r="D293" s="45" t="s">
        <v>434</v>
      </c>
      <c r="E293" s="46" t="s">
        <v>392</v>
      </c>
      <c r="F293" s="47" t="s">
        <v>370</v>
      </c>
      <c r="G293" s="48">
        <v>1</v>
      </c>
      <c r="H293" s="38"/>
      <c r="I293" s="98">
        <f>+Tabela1[[#This Row],[Količina]]*Tabela1[[#This Row],[cena/EM]]</f>
        <v>0</v>
      </c>
      <c r="K293" s="25"/>
    </row>
    <row r="294" spans="1:11" ht="38.25" x14ac:dyDescent="0.25">
      <c r="A294" s="43">
        <v>305</v>
      </c>
      <c r="B294" s="44" t="s">
        <v>260</v>
      </c>
      <c r="C294" s="45"/>
      <c r="D294" s="45" t="s">
        <v>435</v>
      </c>
      <c r="E294" s="46" t="s">
        <v>393</v>
      </c>
      <c r="F294" s="47" t="s">
        <v>370</v>
      </c>
      <c r="G294" s="48">
        <v>1</v>
      </c>
      <c r="H294" s="38"/>
      <c r="I294" s="98">
        <f>+Tabela1[[#This Row],[Količina]]*Tabela1[[#This Row],[cena/EM]]</f>
        <v>0</v>
      </c>
      <c r="K294" s="25"/>
    </row>
    <row r="295" spans="1:11" ht="38.25" x14ac:dyDescent="0.25">
      <c r="A295" s="43">
        <v>306</v>
      </c>
      <c r="B295" s="44" t="s">
        <v>260</v>
      </c>
      <c r="C295" s="45"/>
      <c r="D295" s="45" t="s">
        <v>436</v>
      </c>
      <c r="E295" s="46" t="s">
        <v>394</v>
      </c>
      <c r="F295" s="47" t="s">
        <v>370</v>
      </c>
      <c r="G295" s="48">
        <v>1</v>
      </c>
      <c r="H295" s="38"/>
      <c r="I295" s="98">
        <f>+Tabela1[[#This Row],[Količina]]*Tabela1[[#This Row],[cena/EM]]</f>
        <v>0</v>
      </c>
      <c r="K295" s="25"/>
    </row>
    <row r="296" spans="1:11" x14ac:dyDescent="0.25">
      <c r="A296" s="43">
        <v>307</v>
      </c>
      <c r="B296" s="44" t="s">
        <v>260</v>
      </c>
      <c r="C296" s="45"/>
      <c r="D296" s="45" t="s">
        <v>437</v>
      </c>
      <c r="E296" s="46" t="s">
        <v>395</v>
      </c>
      <c r="F296" s="47" t="s">
        <v>382</v>
      </c>
      <c r="G296" s="48">
        <v>1</v>
      </c>
      <c r="H296" s="38"/>
      <c r="I296" s="98">
        <f>+Tabela1[[#This Row],[Količina]]*Tabela1[[#This Row],[cena/EM]]</f>
        <v>0</v>
      </c>
      <c r="K296" s="25"/>
    </row>
    <row r="297" spans="1:11" ht="25.5" x14ac:dyDescent="0.25">
      <c r="A297" s="43">
        <v>309</v>
      </c>
      <c r="B297" s="44" t="s">
        <v>260</v>
      </c>
      <c r="C297" s="45"/>
      <c r="D297" s="45" t="s">
        <v>438</v>
      </c>
      <c r="E297" s="46" t="s">
        <v>397</v>
      </c>
      <c r="F297" s="47" t="s">
        <v>370</v>
      </c>
      <c r="G297" s="48">
        <v>1</v>
      </c>
      <c r="H297" s="38"/>
      <c r="I297" s="98">
        <f>+Tabela1[[#This Row],[Količina]]*Tabela1[[#This Row],[cena/EM]]</f>
        <v>0</v>
      </c>
      <c r="K297" s="25"/>
    </row>
    <row r="298" spans="1:11" ht="25.5" x14ac:dyDescent="0.25">
      <c r="A298" s="43">
        <v>311</v>
      </c>
      <c r="B298" s="44" t="s">
        <v>260</v>
      </c>
      <c r="C298" s="45"/>
      <c r="D298" s="45" t="s">
        <v>439</v>
      </c>
      <c r="E298" s="46" t="s">
        <v>398</v>
      </c>
      <c r="F298" s="47" t="s">
        <v>396</v>
      </c>
      <c r="G298" s="48">
        <v>10</v>
      </c>
      <c r="H298" s="38"/>
      <c r="I298" s="98">
        <f>+Tabela1[[#This Row],[Količina]]*Tabela1[[#This Row],[cena/EM]]</f>
        <v>0</v>
      </c>
      <c r="K298" s="25"/>
    </row>
    <row r="299" spans="1:11" x14ac:dyDescent="0.25">
      <c r="A299" s="49">
        <v>313</v>
      </c>
      <c r="B299" s="50" t="s">
        <v>260</v>
      </c>
      <c r="C299" s="51"/>
      <c r="D299" s="51" t="s">
        <v>368</v>
      </c>
      <c r="E299" s="52" t="s">
        <v>367</v>
      </c>
      <c r="F299" s="95" t="s">
        <v>5</v>
      </c>
      <c r="G299" s="96" t="s">
        <v>7</v>
      </c>
      <c r="H299" s="121" t="s">
        <v>6</v>
      </c>
      <c r="I299" s="100">
        <f>SUM(I300:I313)</f>
        <v>0</v>
      </c>
      <c r="K299" s="25"/>
    </row>
    <row r="300" spans="1:11" x14ac:dyDescent="0.25">
      <c r="A300" s="43">
        <v>314</v>
      </c>
      <c r="B300" s="44" t="s">
        <v>260</v>
      </c>
      <c r="C300" s="45"/>
      <c r="D300" s="45" t="s">
        <v>440</v>
      </c>
      <c r="E300" s="46" t="s">
        <v>399</v>
      </c>
      <c r="F300" s="47" t="s">
        <v>370</v>
      </c>
      <c r="G300" s="48">
        <v>1</v>
      </c>
      <c r="H300" s="38"/>
      <c r="I300" s="98">
        <f>+Tabela1[[#This Row],[Količina]]*Tabela1[[#This Row],[cena/EM]]</f>
        <v>0</v>
      </c>
      <c r="K300" s="25"/>
    </row>
    <row r="301" spans="1:11" x14ac:dyDescent="0.25">
      <c r="A301" s="43">
        <v>315</v>
      </c>
      <c r="B301" s="44" t="s">
        <v>260</v>
      </c>
      <c r="C301" s="45"/>
      <c r="D301" s="45" t="s">
        <v>445</v>
      </c>
      <c r="E301" s="46" t="s">
        <v>400</v>
      </c>
      <c r="F301" s="47" t="s">
        <v>377</v>
      </c>
      <c r="G301" s="48">
        <v>24</v>
      </c>
      <c r="H301" s="38"/>
      <c r="I301" s="98">
        <f>+Tabela1[[#This Row],[Količina]]*Tabela1[[#This Row],[cena/EM]]</f>
        <v>0</v>
      </c>
      <c r="K301" s="25"/>
    </row>
    <row r="302" spans="1:11" x14ac:dyDescent="0.25">
      <c r="A302" s="43">
        <v>316</v>
      </c>
      <c r="B302" s="44" t="s">
        <v>260</v>
      </c>
      <c r="C302" s="45"/>
      <c r="D302" s="45" t="s">
        <v>446</v>
      </c>
      <c r="E302" s="46" t="s">
        <v>401</v>
      </c>
      <c r="F302" s="47" t="s">
        <v>377</v>
      </c>
      <c r="G302" s="48">
        <v>227</v>
      </c>
      <c r="H302" s="38"/>
      <c r="I302" s="98">
        <f>+Tabela1[[#This Row],[Količina]]*Tabela1[[#This Row],[cena/EM]]</f>
        <v>0</v>
      </c>
      <c r="K302" s="25"/>
    </row>
    <row r="303" spans="1:11" x14ac:dyDescent="0.25">
      <c r="A303" s="43">
        <v>317</v>
      </c>
      <c r="B303" s="44" t="s">
        <v>260</v>
      </c>
      <c r="C303" s="45"/>
      <c r="D303" s="45" t="s">
        <v>447</v>
      </c>
      <c r="E303" s="46" t="s">
        <v>402</v>
      </c>
      <c r="F303" s="47" t="s">
        <v>377</v>
      </c>
      <c r="G303" s="48">
        <v>14</v>
      </c>
      <c r="H303" s="38"/>
      <c r="I303" s="98">
        <f>+Tabela1[[#This Row],[Količina]]*Tabela1[[#This Row],[cena/EM]]</f>
        <v>0</v>
      </c>
      <c r="K303" s="25"/>
    </row>
    <row r="304" spans="1:11" ht="25.5" x14ac:dyDescent="0.25">
      <c r="A304" s="43">
        <v>318</v>
      </c>
      <c r="B304" s="44" t="s">
        <v>260</v>
      </c>
      <c r="C304" s="45"/>
      <c r="D304" s="45" t="s">
        <v>448</v>
      </c>
      <c r="E304" s="46" t="s">
        <v>403</v>
      </c>
      <c r="F304" s="47" t="s">
        <v>377</v>
      </c>
      <c r="G304" s="48">
        <v>12</v>
      </c>
      <c r="H304" s="38"/>
      <c r="I304" s="98">
        <f>+Tabela1[[#This Row],[Količina]]*Tabela1[[#This Row],[cena/EM]]</f>
        <v>0</v>
      </c>
      <c r="K304" s="25"/>
    </row>
    <row r="305" spans="1:11" x14ac:dyDescent="0.25">
      <c r="A305" s="43">
        <v>319</v>
      </c>
      <c r="B305" s="44" t="s">
        <v>260</v>
      </c>
      <c r="C305" s="45"/>
      <c r="D305" s="45" t="s">
        <v>449</v>
      </c>
      <c r="E305" s="46" t="s">
        <v>404</v>
      </c>
      <c r="F305" s="47" t="s">
        <v>377</v>
      </c>
      <c r="G305" s="48">
        <v>322</v>
      </c>
      <c r="H305" s="38"/>
      <c r="I305" s="98">
        <f>+Tabela1[[#This Row],[Količina]]*Tabela1[[#This Row],[cena/EM]]</f>
        <v>0</v>
      </c>
      <c r="K305" s="25"/>
    </row>
    <row r="306" spans="1:11" x14ac:dyDescent="0.25">
      <c r="A306" s="43">
        <v>320</v>
      </c>
      <c r="B306" s="44" t="s">
        <v>260</v>
      </c>
      <c r="C306" s="45"/>
      <c r="D306" s="45" t="s">
        <v>450</v>
      </c>
      <c r="E306" s="46" t="s">
        <v>405</v>
      </c>
      <c r="F306" s="47" t="s">
        <v>406</v>
      </c>
      <c r="G306" s="48">
        <v>22</v>
      </c>
      <c r="H306" s="38"/>
      <c r="I306" s="98">
        <f>+Tabela1[[#This Row],[Količina]]*Tabela1[[#This Row],[cena/EM]]</f>
        <v>0</v>
      </c>
      <c r="K306" s="25"/>
    </row>
    <row r="307" spans="1:11" x14ac:dyDescent="0.25">
      <c r="A307" s="43">
        <v>321</v>
      </c>
      <c r="B307" s="44" t="s">
        <v>260</v>
      </c>
      <c r="C307" s="45"/>
      <c r="D307" s="45" t="s">
        <v>451</v>
      </c>
      <c r="E307" s="46" t="s">
        <v>407</v>
      </c>
      <c r="F307" s="47" t="s">
        <v>377</v>
      </c>
      <c r="G307" s="48">
        <v>277</v>
      </c>
      <c r="H307" s="38"/>
      <c r="I307" s="98">
        <f>+Tabela1[[#This Row],[Količina]]*Tabela1[[#This Row],[cena/EM]]</f>
        <v>0</v>
      </c>
      <c r="K307" s="25"/>
    </row>
    <row r="308" spans="1:11" x14ac:dyDescent="0.25">
      <c r="A308" s="43">
        <v>322</v>
      </c>
      <c r="B308" s="44" t="s">
        <v>260</v>
      </c>
      <c r="C308" s="45"/>
      <c r="D308" s="45" t="s">
        <v>443</v>
      </c>
      <c r="E308" s="46" t="s">
        <v>408</v>
      </c>
      <c r="F308" s="47" t="s">
        <v>406</v>
      </c>
      <c r="G308" s="48">
        <v>34</v>
      </c>
      <c r="H308" s="38"/>
      <c r="I308" s="98">
        <f>+Tabela1[[#This Row],[Količina]]*Tabela1[[#This Row],[cena/EM]]</f>
        <v>0</v>
      </c>
      <c r="K308" s="25"/>
    </row>
    <row r="309" spans="1:11" ht="25.5" x14ac:dyDescent="0.25">
      <c r="A309" s="43">
        <v>323</v>
      </c>
      <c r="B309" s="44" t="s">
        <v>260</v>
      </c>
      <c r="C309" s="45"/>
      <c r="D309" s="45" t="s">
        <v>452</v>
      </c>
      <c r="E309" s="46" t="s">
        <v>409</v>
      </c>
      <c r="F309" s="47" t="s">
        <v>377</v>
      </c>
      <c r="G309" s="48">
        <v>94</v>
      </c>
      <c r="H309" s="38"/>
      <c r="I309" s="98">
        <f>+Tabela1[[#This Row],[Količina]]*Tabela1[[#This Row],[cena/EM]]</f>
        <v>0</v>
      </c>
      <c r="K309" s="25"/>
    </row>
    <row r="310" spans="1:11" ht="38.25" x14ac:dyDescent="0.25">
      <c r="A310" s="43">
        <v>324</v>
      </c>
      <c r="B310" s="44" t="s">
        <v>260</v>
      </c>
      <c r="C310" s="45"/>
      <c r="D310" s="45" t="s">
        <v>444</v>
      </c>
      <c r="E310" s="46" t="s">
        <v>410</v>
      </c>
      <c r="F310" s="47" t="s">
        <v>382</v>
      </c>
      <c r="G310" s="48">
        <v>9</v>
      </c>
      <c r="H310" s="38"/>
      <c r="I310" s="98">
        <f>+Tabela1[[#This Row],[Količina]]*Tabela1[[#This Row],[cena/EM]]</f>
        <v>0</v>
      </c>
      <c r="K310" s="25"/>
    </row>
    <row r="311" spans="1:11" ht="25.5" x14ac:dyDescent="0.25">
      <c r="A311" s="43">
        <v>325</v>
      </c>
      <c r="B311" s="44" t="s">
        <v>260</v>
      </c>
      <c r="C311" s="45"/>
      <c r="D311" s="45" t="s">
        <v>442</v>
      </c>
      <c r="E311" s="46" t="s">
        <v>411</v>
      </c>
      <c r="F311" s="47" t="s">
        <v>370</v>
      </c>
      <c r="G311" s="48">
        <v>11</v>
      </c>
      <c r="H311" s="38"/>
      <c r="I311" s="98">
        <f>+Tabela1[[#This Row],[Količina]]*Tabela1[[#This Row],[cena/EM]]</f>
        <v>0</v>
      </c>
      <c r="K311" s="25"/>
    </row>
    <row r="312" spans="1:11" x14ac:dyDescent="0.25">
      <c r="A312" s="43">
        <v>326</v>
      </c>
      <c r="B312" s="44" t="s">
        <v>260</v>
      </c>
      <c r="C312" s="45"/>
      <c r="D312" s="45" t="s">
        <v>453</v>
      </c>
      <c r="E312" s="46" t="s">
        <v>412</v>
      </c>
      <c r="F312" s="47" t="s">
        <v>382</v>
      </c>
      <c r="G312" s="48">
        <v>1</v>
      </c>
      <c r="H312" s="38"/>
      <c r="I312" s="98">
        <f>+Tabela1[[#This Row],[Količina]]*Tabela1[[#This Row],[cena/EM]]</f>
        <v>0</v>
      </c>
      <c r="K312" s="25"/>
    </row>
    <row r="313" spans="1:11" ht="13.5" thickBot="1" x14ac:dyDescent="0.3">
      <c r="A313" s="53">
        <v>327</v>
      </c>
      <c r="B313" s="54" t="s">
        <v>260</v>
      </c>
      <c r="C313" s="55"/>
      <c r="D313" s="55" t="s">
        <v>441</v>
      </c>
      <c r="E313" s="56" t="s">
        <v>413</v>
      </c>
      <c r="F313" s="57" t="s">
        <v>382</v>
      </c>
      <c r="G313" s="58">
        <v>20</v>
      </c>
      <c r="H313" s="24"/>
      <c r="I313" s="101">
        <f>+Tabela1[[#This Row],[Količina]]*Tabela1[[#This Row],[cena/EM]]</f>
        <v>0</v>
      </c>
      <c r="K313" s="25"/>
    </row>
    <row r="314" spans="1:11" ht="13.5" thickBot="1" x14ac:dyDescent="0.3">
      <c r="A314" s="59">
        <v>329</v>
      </c>
      <c r="B314" s="60" t="s">
        <v>264</v>
      </c>
      <c r="C314" s="61" t="s">
        <v>268</v>
      </c>
      <c r="D314" s="61"/>
      <c r="E314" s="102" t="s">
        <v>265</v>
      </c>
      <c r="F314" s="62"/>
      <c r="G314" s="63"/>
      <c r="H314" s="122"/>
      <c r="I314" s="103">
        <f>+I315+I316</f>
        <v>0</v>
      </c>
      <c r="K314" s="25"/>
    </row>
    <row r="315" spans="1:11" x14ac:dyDescent="0.25">
      <c r="A315" s="76">
        <v>330</v>
      </c>
      <c r="B315" s="77" t="s">
        <v>264</v>
      </c>
      <c r="C315" s="78" t="s">
        <v>269</v>
      </c>
      <c r="D315" s="78"/>
      <c r="E315" s="79" t="s">
        <v>455</v>
      </c>
      <c r="F315" s="80"/>
      <c r="G315" s="81"/>
      <c r="H315" s="118"/>
      <c r="I315" s="82">
        <f>+I317</f>
        <v>0</v>
      </c>
      <c r="K315" s="25"/>
    </row>
    <row r="316" spans="1:11" ht="13.5" thickBot="1" x14ac:dyDescent="0.3">
      <c r="A316" s="84">
        <v>331</v>
      </c>
      <c r="B316" s="85" t="s">
        <v>264</v>
      </c>
      <c r="C316" s="86" t="s">
        <v>454</v>
      </c>
      <c r="D316" s="86"/>
      <c r="E316" s="87" t="s">
        <v>456</v>
      </c>
      <c r="F316" s="88"/>
      <c r="G316" s="104"/>
      <c r="H316" s="123"/>
      <c r="I316" s="90">
        <f>+I325</f>
        <v>0</v>
      </c>
      <c r="K316" s="25"/>
    </row>
    <row r="317" spans="1:11" x14ac:dyDescent="0.25">
      <c r="A317" s="91">
        <v>332</v>
      </c>
      <c r="B317" s="92" t="s">
        <v>264</v>
      </c>
      <c r="C317" s="93"/>
      <c r="D317" s="93" t="s">
        <v>269</v>
      </c>
      <c r="E317" s="94" t="s">
        <v>455</v>
      </c>
      <c r="F317" s="95" t="s">
        <v>5</v>
      </c>
      <c r="G317" s="96" t="s">
        <v>7</v>
      </c>
      <c r="H317" s="121" t="s">
        <v>6</v>
      </c>
      <c r="I317" s="105">
        <f>SUM(I318:I324)</f>
        <v>0</v>
      </c>
      <c r="K317" s="25"/>
    </row>
    <row r="318" spans="1:11" ht="51" x14ac:dyDescent="0.25">
      <c r="A318" s="43">
        <v>333</v>
      </c>
      <c r="B318" s="44" t="s">
        <v>264</v>
      </c>
      <c r="C318" s="45"/>
      <c r="D318" s="45" t="s">
        <v>273</v>
      </c>
      <c r="E318" s="46" t="s">
        <v>457</v>
      </c>
      <c r="F318" s="47" t="s">
        <v>370</v>
      </c>
      <c r="G318" s="48">
        <v>2</v>
      </c>
      <c r="H318" s="38"/>
      <c r="I318" s="98">
        <f>+Tabela1[[#This Row],[Količina]]*Tabela1[[#This Row],[cena/EM]]</f>
        <v>0</v>
      </c>
      <c r="K318" s="25"/>
    </row>
    <row r="319" spans="1:11" ht="25.5" x14ac:dyDescent="0.25">
      <c r="A319" s="43">
        <v>334</v>
      </c>
      <c r="B319" s="44" t="s">
        <v>264</v>
      </c>
      <c r="C319" s="45"/>
      <c r="D319" s="45" t="s">
        <v>466</v>
      </c>
      <c r="E319" s="46" t="s">
        <v>458</v>
      </c>
      <c r="F319" s="47" t="s">
        <v>370</v>
      </c>
      <c r="G319" s="48">
        <v>1</v>
      </c>
      <c r="H319" s="38"/>
      <c r="I319" s="98">
        <f>+Tabela1[[#This Row],[Količina]]*Tabela1[[#This Row],[cena/EM]]</f>
        <v>0</v>
      </c>
      <c r="K319" s="25"/>
    </row>
    <row r="320" spans="1:11" x14ac:dyDescent="0.25">
      <c r="A320" s="43">
        <v>335</v>
      </c>
      <c r="B320" s="44" t="s">
        <v>264</v>
      </c>
      <c r="C320" s="45"/>
      <c r="D320" s="45" t="s">
        <v>467</v>
      </c>
      <c r="E320" s="46" t="s">
        <v>379</v>
      </c>
      <c r="F320" s="47" t="s">
        <v>377</v>
      </c>
      <c r="G320" s="48">
        <v>42</v>
      </c>
      <c r="H320" s="38"/>
      <c r="I320" s="98">
        <f>+Tabela1[[#This Row],[Količina]]*Tabela1[[#This Row],[cena/EM]]</f>
        <v>0</v>
      </c>
      <c r="K320" s="25"/>
    </row>
    <row r="321" spans="1:11" x14ac:dyDescent="0.25">
      <c r="A321" s="43">
        <v>336</v>
      </c>
      <c r="B321" s="44" t="s">
        <v>264</v>
      </c>
      <c r="C321" s="45"/>
      <c r="D321" s="45" t="s">
        <v>468</v>
      </c>
      <c r="E321" s="46" t="s">
        <v>380</v>
      </c>
      <c r="F321" s="47" t="s">
        <v>377</v>
      </c>
      <c r="G321" s="48">
        <v>42</v>
      </c>
      <c r="H321" s="38"/>
      <c r="I321" s="98">
        <f>+Tabela1[[#This Row],[Količina]]*Tabela1[[#This Row],[cena/EM]]</f>
        <v>0</v>
      </c>
      <c r="K321" s="25"/>
    </row>
    <row r="322" spans="1:11" x14ac:dyDescent="0.25">
      <c r="A322" s="43">
        <v>337</v>
      </c>
      <c r="B322" s="44" t="s">
        <v>264</v>
      </c>
      <c r="C322" s="45"/>
      <c r="D322" s="45" t="s">
        <v>469</v>
      </c>
      <c r="E322" s="46" t="s">
        <v>459</v>
      </c>
      <c r="F322" s="47" t="s">
        <v>382</v>
      </c>
      <c r="G322" s="48">
        <v>3</v>
      </c>
      <c r="H322" s="38"/>
      <c r="I322" s="98">
        <f>+Tabela1[[#This Row],[Količina]]*Tabela1[[#This Row],[cena/EM]]</f>
        <v>0</v>
      </c>
      <c r="K322" s="25"/>
    </row>
    <row r="323" spans="1:11" ht="25.5" x14ac:dyDescent="0.25">
      <c r="A323" s="43">
        <v>340</v>
      </c>
      <c r="B323" s="44" t="s">
        <v>264</v>
      </c>
      <c r="C323" s="45"/>
      <c r="D323" s="45" t="s">
        <v>470</v>
      </c>
      <c r="E323" s="46" t="s">
        <v>460</v>
      </c>
      <c r="F323" s="47" t="s">
        <v>396</v>
      </c>
      <c r="G323" s="48">
        <v>10</v>
      </c>
      <c r="H323" s="38"/>
      <c r="I323" s="98">
        <f>+Tabela1[[#This Row],[Količina]]*Tabela1[[#This Row],[cena/EM]]</f>
        <v>0</v>
      </c>
      <c r="K323" s="25"/>
    </row>
    <row r="324" spans="1:11" x14ac:dyDescent="0.25">
      <c r="A324" s="43">
        <v>341</v>
      </c>
      <c r="B324" s="44" t="s">
        <v>264</v>
      </c>
      <c r="C324" s="45"/>
      <c r="D324" s="45" t="s">
        <v>471</v>
      </c>
      <c r="E324" s="46" t="s">
        <v>461</v>
      </c>
      <c r="F324" s="47" t="s">
        <v>396</v>
      </c>
      <c r="G324" s="48">
        <v>10</v>
      </c>
      <c r="H324" s="38"/>
      <c r="I324" s="98">
        <f>+Tabela1[[#This Row],[Količina]]*Tabela1[[#This Row],[cena/EM]]</f>
        <v>0</v>
      </c>
      <c r="K324" s="25"/>
    </row>
    <row r="325" spans="1:11" x14ac:dyDescent="0.25">
      <c r="A325" s="49">
        <v>342</v>
      </c>
      <c r="B325" s="50" t="s">
        <v>264</v>
      </c>
      <c r="C325" s="51"/>
      <c r="D325" s="51" t="s">
        <v>454</v>
      </c>
      <c r="E325" s="52" t="s">
        <v>456</v>
      </c>
      <c r="F325" s="95" t="s">
        <v>5</v>
      </c>
      <c r="G325" s="96" t="s">
        <v>7</v>
      </c>
      <c r="H325" s="121" t="s">
        <v>6</v>
      </c>
      <c r="I325" s="100">
        <f>SUM(I326:I329)</f>
        <v>0</v>
      </c>
      <c r="K325" s="25"/>
    </row>
    <row r="326" spans="1:11" ht="69.75" customHeight="1" x14ac:dyDescent="0.25">
      <c r="A326" s="43">
        <v>343</v>
      </c>
      <c r="B326" s="44" t="s">
        <v>264</v>
      </c>
      <c r="C326" s="45"/>
      <c r="D326" s="45" t="s">
        <v>472</v>
      </c>
      <c r="E326" s="46" t="s">
        <v>462</v>
      </c>
      <c r="F326" s="47" t="s">
        <v>377</v>
      </c>
      <c r="G326" s="48">
        <v>42</v>
      </c>
      <c r="H326" s="38"/>
      <c r="I326" s="98">
        <f>+Tabela1[[#This Row],[Količina]]*Tabela1[[#This Row],[cena/EM]]</f>
        <v>0</v>
      </c>
      <c r="K326" s="25"/>
    </row>
    <row r="327" spans="1:11" ht="25.5" x14ac:dyDescent="0.25">
      <c r="A327" s="43">
        <v>344</v>
      </c>
      <c r="B327" s="44" t="s">
        <v>264</v>
      </c>
      <c r="C327" s="45"/>
      <c r="D327" s="45" t="s">
        <v>473</v>
      </c>
      <c r="E327" s="46" t="s">
        <v>463</v>
      </c>
      <c r="F327" s="47" t="s">
        <v>377</v>
      </c>
      <c r="G327" s="48">
        <v>42</v>
      </c>
      <c r="H327" s="38"/>
      <c r="I327" s="98">
        <f>+Tabela1[[#This Row],[Količina]]*Tabela1[[#This Row],[cena/EM]]</f>
        <v>0</v>
      </c>
      <c r="K327" s="25"/>
    </row>
    <row r="328" spans="1:11" ht="25.5" x14ac:dyDescent="0.25">
      <c r="A328" s="43">
        <v>345</v>
      </c>
      <c r="B328" s="44" t="s">
        <v>264</v>
      </c>
      <c r="C328" s="45"/>
      <c r="D328" s="45" t="s">
        <v>474</v>
      </c>
      <c r="E328" s="46" t="s">
        <v>464</v>
      </c>
      <c r="F328" s="47" t="s">
        <v>382</v>
      </c>
      <c r="G328" s="48">
        <v>6</v>
      </c>
      <c r="H328" s="38"/>
      <c r="I328" s="98">
        <f>+Tabela1[[#This Row],[Količina]]*Tabela1[[#This Row],[cena/EM]]</f>
        <v>0</v>
      </c>
      <c r="K328" s="25"/>
    </row>
    <row r="329" spans="1:11" ht="13.5" thickBot="1" x14ac:dyDescent="0.3">
      <c r="A329" s="53">
        <v>346</v>
      </c>
      <c r="B329" s="54" t="s">
        <v>264</v>
      </c>
      <c r="C329" s="55"/>
      <c r="D329" s="55" t="s">
        <v>475</v>
      </c>
      <c r="E329" s="56" t="s">
        <v>465</v>
      </c>
      <c r="F329" s="57" t="s">
        <v>406</v>
      </c>
      <c r="G329" s="58">
        <v>1</v>
      </c>
      <c r="H329" s="24"/>
      <c r="I329" s="101">
        <f>+Tabela1[[#This Row],[Količina]]*Tabela1[[#This Row],[cena/EM]]</f>
        <v>0</v>
      </c>
      <c r="K329" s="25"/>
    </row>
    <row r="330" spans="1:11" ht="13.5" thickBot="1" x14ac:dyDescent="0.3">
      <c r="A330" s="59">
        <v>348</v>
      </c>
      <c r="B330" s="60" t="s">
        <v>267</v>
      </c>
      <c r="C330" s="61" t="s">
        <v>270</v>
      </c>
      <c r="D330" s="61"/>
      <c r="E330" s="102" t="s">
        <v>266</v>
      </c>
      <c r="F330" s="62"/>
      <c r="G330" s="63"/>
      <c r="H330" s="122"/>
      <c r="I330" s="103">
        <f>+I331</f>
        <v>0</v>
      </c>
      <c r="K330" s="25"/>
    </row>
    <row r="331" spans="1:11" ht="13.5" thickBot="1" x14ac:dyDescent="0.3">
      <c r="A331" s="84">
        <v>349</v>
      </c>
      <c r="B331" s="85" t="s">
        <v>267</v>
      </c>
      <c r="C331" s="86" t="s">
        <v>271</v>
      </c>
      <c r="D331" s="86"/>
      <c r="E331" s="87" t="s">
        <v>476</v>
      </c>
      <c r="F331" s="88"/>
      <c r="G331" s="104"/>
      <c r="H331" s="123"/>
      <c r="I331" s="90">
        <f>+I332</f>
        <v>0</v>
      </c>
      <c r="K331" s="25"/>
    </row>
    <row r="332" spans="1:11" x14ac:dyDescent="0.25">
      <c r="A332" s="91">
        <v>350</v>
      </c>
      <c r="B332" s="92" t="s">
        <v>267</v>
      </c>
      <c r="C332" s="93"/>
      <c r="D332" s="93" t="s">
        <v>271</v>
      </c>
      <c r="E332" s="94" t="s">
        <v>476</v>
      </c>
      <c r="F332" s="95" t="s">
        <v>5</v>
      </c>
      <c r="G332" s="96" t="s">
        <v>7</v>
      </c>
      <c r="H332" s="121" t="s">
        <v>6</v>
      </c>
      <c r="I332" s="105">
        <f>SUM(I333:I343)</f>
        <v>0</v>
      </c>
      <c r="K332" s="25"/>
    </row>
    <row r="333" spans="1:11" ht="25.5" x14ac:dyDescent="0.25">
      <c r="A333" s="43">
        <v>351</v>
      </c>
      <c r="B333" s="44" t="s">
        <v>267</v>
      </c>
      <c r="C333" s="45"/>
      <c r="D333" s="45" t="s">
        <v>272</v>
      </c>
      <c r="E333" s="46" t="s">
        <v>477</v>
      </c>
      <c r="F333" s="47" t="s">
        <v>377</v>
      </c>
      <c r="G333" s="48">
        <v>28</v>
      </c>
      <c r="H333" s="38"/>
      <c r="I333" s="98">
        <f>+Tabela1[[#This Row],[Količina]]*Tabela1[[#This Row],[cena/EM]]</f>
        <v>0</v>
      </c>
      <c r="K333" s="25"/>
    </row>
    <row r="334" spans="1:11" ht="25.5" x14ac:dyDescent="0.25">
      <c r="A334" s="43">
        <v>352</v>
      </c>
      <c r="B334" s="44" t="s">
        <v>267</v>
      </c>
      <c r="C334" s="45"/>
      <c r="D334" s="45" t="s">
        <v>488</v>
      </c>
      <c r="E334" s="46" t="s">
        <v>478</v>
      </c>
      <c r="F334" s="47" t="s">
        <v>377</v>
      </c>
      <c r="G334" s="48">
        <v>28</v>
      </c>
      <c r="H334" s="38"/>
      <c r="I334" s="98">
        <f>+Tabela1[[#This Row],[Količina]]*Tabela1[[#This Row],[cena/EM]]</f>
        <v>0</v>
      </c>
      <c r="K334" s="25"/>
    </row>
    <row r="335" spans="1:11" ht="51" x14ac:dyDescent="0.25">
      <c r="A335" s="43">
        <v>353</v>
      </c>
      <c r="B335" s="44" t="s">
        <v>267</v>
      </c>
      <c r="C335" s="45"/>
      <c r="D335" s="45" t="s">
        <v>489</v>
      </c>
      <c r="E335" s="46" t="s">
        <v>479</v>
      </c>
      <c r="F335" s="47" t="s">
        <v>377</v>
      </c>
      <c r="G335" s="48">
        <v>28</v>
      </c>
      <c r="H335" s="38"/>
      <c r="I335" s="98">
        <f>+Tabela1[[#This Row],[Količina]]*Tabela1[[#This Row],[cena/EM]]</f>
        <v>0</v>
      </c>
      <c r="K335" s="25"/>
    </row>
    <row r="336" spans="1:11" ht="25.5" x14ac:dyDescent="0.25">
      <c r="A336" s="43">
        <v>354</v>
      </c>
      <c r="B336" s="44" t="s">
        <v>267</v>
      </c>
      <c r="C336" s="45"/>
      <c r="D336" s="45" t="s">
        <v>490</v>
      </c>
      <c r="E336" s="46" t="s">
        <v>409</v>
      </c>
      <c r="F336" s="47" t="s">
        <v>377</v>
      </c>
      <c r="G336" s="48">
        <v>28</v>
      </c>
      <c r="H336" s="38"/>
      <c r="I336" s="98">
        <f>+Tabela1[[#This Row],[Količina]]*Tabela1[[#This Row],[cena/EM]]</f>
        <v>0</v>
      </c>
      <c r="K336" s="25"/>
    </row>
    <row r="337" spans="1:11" ht="38.25" x14ac:dyDescent="0.25">
      <c r="A337" s="43">
        <v>355</v>
      </c>
      <c r="B337" s="44" t="s">
        <v>267</v>
      </c>
      <c r="C337" s="45"/>
      <c r="D337" s="45" t="s">
        <v>491</v>
      </c>
      <c r="E337" s="46" t="s">
        <v>480</v>
      </c>
      <c r="F337" s="47" t="s">
        <v>370</v>
      </c>
      <c r="G337" s="48">
        <v>2</v>
      </c>
      <c r="H337" s="38"/>
      <c r="I337" s="98">
        <f>+Tabela1[[#This Row],[Količina]]*Tabela1[[#This Row],[cena/EM]]</f>
        <v>0</v>
      </c>
      <c r="K337" s="25"/>
    </row>
    <row r="338" spans="1:11" ht="25.5" x14ac:dyDescent="0.25">
      <c r="A338" s="43">
        <v>356</v>
      </c>
      <c r="B338" s="44" t="s">
        <v>267</v>
      </c>
      <c r="C338" s="45"/>
      <c r="D338" s="45" t="s">
        <v>492</v>
      </c>
      <c r="E338" s="46" t="s">
        <v>481</v>
      </c>
      <c r="F338" s="47" t="s">
        <v>377</v>
      </c>
      <c r="G338" s="48">
        <v>28</v>
      </c>
      <c r="H338" s="38"/>
      <c r="I338" s="98">
        <f>+Tabela1[[#This Row],[Količina]]*Tabela1[[#This Row],[cena/EM]]</f>
        <v>0</v>
      </c>
      <c r="K338" s="25"/>
    </row>
    <row r="339" spans="1:11" ht="25.5" x14ac:dyDescent="0.25">
      <c r="A339" s="43">
        <v>357</v>
      </c>
      <c r="B339" s="44" t="s">
        <v>267</v>
      </c>
      <c r="C339" s="45"/>
      <c r="D339" s="45" t="s">
        <v>493</v>
      </c>
      <c r="E339" s="46" t="s">
        <v>482</v>
      </c>
      <c r="F339" s="47" t="s">
        <v>377</v>
      </c>
      <c r="G339" s="48">
        <v>28</v>
      </c>
      <c r="H339" s="38"/>
      <c r="I339" s="98">
        <f>+Tabela1[[#This Row],[Količina]]*Tabela1[[#This Row],[cena/EM]]</f>
        <v>0</v>
      </c>
      <c r="K339" s="25"/>
    </row>
    <row r="340" spans="1:11" ht="25.5" x14ac:dyDescent="0.25">
      <c r="A340" s="43">
        <v>358</v>
      </c>
      <c r="B340" s="44" t="s">
        <v>267</v>
      </c>
      <c r="C340" s="45"/>
      <c r="D340" s="45" t="s">
        <v>494</v>
      </c>
      <c r="E340" s="46" t="s">
        <v>483</v>
      </c>
      <c r="F340" s="47" t="s">
        <v>377</v>
      </c>
      <c r="G340" s="48">
        <v>28</v>
      </c>
      <c r="H340" s="38"/>
      <c r="I340" s="98">
        <f>+Tabela1[[#This Row],[Količina]]*Tabela1[[#This Row],[cena/EM]]</f>
        <v>0</v>
      </c>
      <c r="K340" s="25"/>
    </row>
    <row r="341" spans="1:11" x14ac:dyDescent="0.25">
      <c r="A341" s="43">
        <v>359</v>
      </c>
      <c r="B341" s="44" t="s">
        <v>267</v>
      </c>
      <c r="C341" s="45"/>
      <c r="D341" s="45" t="s">
        <v>495</v>
      </c>
      <c r="E341" s="46" t="s">
        <v>484</v>
      </c>
      <c r="F341" s="47" t="s">
        <v>485</v>
      </c>
      <c r="G341" s="48">
        <v>3</v>
      </c>
      <c r="H341" s="38"/>
      <c r="I341" s="98">
        <f>+Tabela1[[#This Row],[Količina]]*Tabela1[[#This Row],[cena/EM]]</f>
        <v>0</v>
      </c>
      <c r="K341" s="25"/>
    </row>
    <row r="342" spans="1:11" ht="25.5" x14ac:dyDescent="0.25">
      <c r="A342" s="43">
        <v>360</v>
      </c>
      <c r="B342" s="44" t="s">
        <v>267</v>
      </c>
      <c r="C342" s="45"/>
      <c r="D342" s="45" t="s">
        <v>496</v>
      </c>
      <c r="E342" s="46" t="s">
        <v>486</v>
      </c>
      <c r="F342" s="47" t="s">
        <v>377</v>
      </c>
      <c r="G342" s="48">
        <v>28</v>
      </c>
      <c r="H342" s="38"/>
      <c r="I342" s="98">
        <f>+Tabela1[[#This Row],[Količina]]*Tabela1[[#This Row],[cena/EM]]</f>
        <v>0</v>
      </c>
      <c r="K342" s="25"/>
    </row>
    <row r="343" spans="1:11" x14ac:dyDescent="0.25">
      <c r="A343" s="43">
        <v>362</v>
      </c>
      <c r="B343" s="44" t="s">
        <v>267</v>
      </c>
      <c r="C343" s="45"/>
      <c r="D343" s="45" t="s">
        <v>497</v>
      </c>
      <c r="E343" s="46" t="s">
        <v>487</v>
      </c>
      <c r="F343" s="47" t="s">
        <v>485</v>
      </c>
      <c r="G343" s="48">
        <v>6</v>
      </c>
      <c r="H343" s="38"/>
      <c r="I343" s="98">
        <f>+Tabela1[[#This Row],[Količina]]*Tabela1[[#This Row],[cena/EM]]</f>
        <v>0</v>
      </c>
      <c r="K343" s="25"/>
    </row>
    <row r="344" spans="1:11" x14ac:dyDescent="0.25">
      <c r="B344" s="107"/>
      <c r="F344" s="110"/>
      <c r="G344" s="111"/>
      <c r="H344" s="39"/>
      <c r="I344" s="112"/>
    </row>
    <row r="345" spans="1:11" x14ac:dyDescent="0.25">
      <c r="B345" s="107"/>
      <c r="F345" s="110"/>
      <c r="G345" s="111"/>
      <c r="H345" s="39"/>
      <c r="I345" s="112"/>
    </row>
  </sheetData>
  <sheetProtection algorithmName="SHA-512" hashValue="U2dV9CXW2vBV0uF1UTRavEXIwo3HkE7llIfUmoUOk83/iJWttxrpd6KeZP1SBlwy7spkEHyEaeBm7V1j0KYXtQ==" saltValue="3bGLuYHib5IlTlBXpo/V/Q==" spinCount="100000" sheet="1" objects="1" scenarios="1"/>
  <phoneticPr fontId="17" type="noConversion"/>
  <conditionalFormatting sqref="E2 G2:H2 B2:D39 E3:H39 B40:H116 E117 G117:H117 B117:D121 E118:H121 B122:H145 E146 G146:H146 B146:D152 E147:H152 B153:H198 E199 G199:H199 B199:D204 E200:H204 B205:H268 E269 G269:H269 B269:D272 E270:H272 B273:H313 E314 G314:H314 B314:D317 E315:H317 B318:H329 E330 G330:H330 B330:D332 E331:H332 B333:H343 B344:I345">
    <cfRule type="expression" dxfId="17" priority="906">
      <formula>CELL("protect",INDIRECT(ADDRESS(ROW(),COLUMN())))=0</formula>
    </cfRule>
  </conditionalFormatting>
  <conditionalFormatting sqref="F2">
    <cfRule type="expression" dxfId="16" priority="477">
      <formula>CELL("protect",INDIRECT(ADDRESS(ROW(),COLUMN())))=0</formula>
    </cfRule>
  </conditionalFormatting>
  <conditionalFormatting sqref="F117">
    <cfRule type="expression" dxfId="15" priority="6">
      <formula>CELL("protect",INDIRECT(ADDRESS(ROW(),COLUMN())))=0</formula>
    </cfRule>
  </conditionalFormatting>
  <conditionalFormatting sqref="F146">
    <cfRule type="expression" dxfId="14" priority="5">
      <formula>CELL("protect",INDIRECT(ADDRESS(ROW(),COLUMN())))=0</formula>
    </cfRule>
  </conditionalFormatting>
  <conditionalFormatting sqref="F199">
    <cfRule type="expression" dxfId="13" priority="4">
      <formula>CELL("protect",INDIRECT(ADDRESS(ROW(),COLUMN())))=0</formula>
    </cfRule>
  </conditionalFormatting>
  <conditionalFormatting sqref="F269">
    <cfRule type="expression" dxfId="12" priority="3">
      <formula>CELL("protect",INDIRECT(ADDRESS(ROW(),COLUMN())))=0</formula>
    </cfRule>
  </conditionalFormatting>
  <conditionalFormatting sqref="F314">
    <cfRule type="expression" dxfId="11" priority="2">
      <formula>CELL("protect",INDIRECT(ADDRESS(ROW(),COLUMN())))=0</formula>
    </cfRule>
  </conditionalFormatting>
  <conditionalFormatting sqref="F330">
    <cfRule type="expression" dxfId="10" priority="1">
      <formula>CELL("protect",INDIRECT(ADDRESS(ROW(),COLUMN())))=0</formula>
    </cfRule>
  </conditionalFormatting>
  <dataValidations count="1">
    <dataValidation type="custom" allowBlank="1" showInputMessage="1" showErrorMessage="1" errorTitle="Preverite vnos" error="Ceno na EM je potrebno vnesti zaokroženo  na dve decimalni mesti." sqref="H1:H1048576" xr:uid="{7330B963-8FEB-46FF-85A6-075599C03AD9}">
      <formula1>H1=ROUND(H1,2)</formula1>
    </dataValidation>
  </dataValidations>
  <pageMargins left="0.39370078740157483" right="0.39370078740157483" top="0.78740157480314965" bottom="0.59055118110236227" header="0.39370078740157483" footer="0.39370078740157483"/>
  <pageSetup paperSize="9" fitToHeight="0" orientation="landscape" r:id="rId1"/>
  <headerFooter>
    <oddHeader>&amp;R&amp;"Segoe UI,Krepko"PROINFRA inženirski biro d.o.o.</oddHeader>
    <oddFooter>&amp;L&amp;"Segoe UI,Krepko"004.0105&amp;C&amp;"Segoe UI,Krepko"T.2.2&amp;R&amp;"Segoe UI,Krepko"Stran &amp;P od &amp;N</oddFooter>
  </headerFooter>
  <rowBreaks count="10" manualBreakCount="10">
    <brk id="44" max="11" man="1"/>
    <brk id="61" max="11" man="1"/>
    <brk id="97" max="11" man="1"/>
    <brk id="116" max="11" man="1"/>
    <brk id="131" max="11" man="1"/>
    <brk id="145" max="11" man="1"/>
    <brk id="198" max="11" man="1"/>
    <brk id="268" max="11" man="1"/>
    <brk id="313" max="11" man="1"/>
    <brk id="329"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POPIS</vt:lpstr>
      <vt:lpstr>POPIS!Področje_tiskanja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Ekart</dc:creator>
  <cp:lastModifiedBy>Mateja Kreačič Ajster</cp:lastModifiedBy>
  <cp:lastPrinted>2026-03-18T07:42:16Z</cp:lastPrinted>
  <dcterms:created xsi:type="dcterms:W3CDTF">2021-04-22T08:02:34Z</dcterms:created>
  <dcterms:modified xsi:type="dcterms:W3CDTF">2026-03-20T06:34:34Z</dcterms:modified>
</cp:coreProperties>
</file>